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defaultThemeVersion="124226"/>
  <mc:AlternateContent xmlns:mc="http://schemas.openxmlformats.org/markup-compatibility/2006">
    <mc:Choice Requires="x15">
      <x15ac:absPath xmlns:x15ac="http://schemas.microsoft.com/office/spreadsheetml/2010/11/ac" url="D:\teletrabajo\Nuevos documentos\Documentos solicitud de servicios\"/>
    </mc:Choice>
  </mc:AlternateContent>
  <xr:revisionPtr revIDLastSave="0" documentId="13_ncr:1_{B08EED9E-DE94-4318-9330-145286E62491}" xr6:coauthVersionLast="45" xr6:coauthVersionMax="45" xr10:uidLastSave="{00000000-0000-0000-0000-000000000000}"/>
  <bookViews>
    <workbookView xWindow="-120" yWindow="-120" windowWidth="20730" windowHeight="11160" xr2:uid="{00000000-000D-0000-FFFF-FFFF00000000}"/>
  </bookViews>
  <sheets>
    <sheet name="SOLICITUD" sheetId="5" r:id="rId1"/>
    <sheet name="COTIZACIÓN" sheetId="4" r:id="rId2"/>
    <sheet name="formulas" sheetId="6" state="hidden" r:id="rId3"/>
    <sheet name="Datos de guia" sheetId="7" state="hidden" r:id="rId4"/>
  </sheets>
  <definedNames>
    <definedName name="_xlnm.Print_Area" localSheetId="1">COTIZACIÓN!$A$1:$L$45</definedName>
    <definedName name="_xlnm.Print_Area" localSheetId="0">SOLICITUD!$A$1:$AK$127</definedName>
  </definedNames>
  <calcPr calcId="181029"/>
</workbook>
</file>

<file path=xl/calcChain.xml><?xml version="1.0" encoding="utf-8"?>
<calcChain xmlns="http://schemas.openxmlformats.org/spreadsheetml/2006/main">
  <c r="I3" i="7" l="1"/>
  <c r="J3" i="7"/>
  <c r="A105" i="5"/>
  <c r="A90" i="5"/>
  <c r="A75" i="5"/>
  <c r="A60" i="5"/>
  <c r="A45" i="5"/>
  <c r="J7" i="7"/>
  <c r="J6" i="7"/>
  <c r="J5" i="7"/>
  <c r="J4" i="7"/>
  <c r="I7" i="7" l="1"/>
  <c r="H7" i="7"/>
  <c r="G7" i="7"/>
  <c r="F7" i="7"/>
  <c r="E7" i="7"/>
  <c r="D7" i="7"/>
  <c r="C7" i="7"/>
  <c r="B7" i="7"/>
  <c r="C6" i="7"/>
  <c r="I6" i="7"/>
  <c r="H6" i="7"/>
  <c r="G6" i="7"/>
  <c r="F6" i="7"/>
  <c r="E6" i="7"/>
  <c r="D6" i="7"/>
  <c r="B6" i="7"/>
  <c r="I5" i="7"/>
  <c r="H5" i="7"/>
  <c r="X101" i="5"/>
  <c r="W101" i="5"/>
  <c r="X86" i="5"/>
  <c r="W86" i="5"/>
  <c r="X71" i="5"/>
  <c r="W71" i="5"/>
  <c r="X56" i="5"/>
  <c r="W56" i="5"/>
  <c r="X41" i="5"/>
  <c r="W41" i="5"/>
  <c r="J101" i="5"/>
  <c r="I101" i="5"/>
  <c r="J86" i="5"/>
  <c r="I86" i="5"/>
  <c r="J71" i="5"/>
  <c r="I71" i="5"/>
  <c r="J56" i="5"/>
  <c r="I56" i="5"/>
  <c r="C101" i="5"/>
  <c r="B101" i="5"/>
  <c r="C86" i="5"/>
  <c r="B86" i="5"/>
  <c r="C71" i="5"/>
  <c r="B71" i="5"/>
  <c r="C56" i="5"/>
  <c r="B56" i="5"/>
  <c r="J41" i="5"/>
  <c r="I41" i="5"/>
  <c r="C41" i="5"/>
  <c r="B41" i="5"/>
  <c r="Q101" i="5"/>
  <c r="P101" i="5"/>
  <c r="Q86" i="5"/>
  <c r="P86" i="5"/>
  <c r="Q71" i="5"/>
  <c r="P71" i="5"/>
  <c r="Q56" i="5"/>
  <c r="P56" i="5"/>
  <c r="Q41" i="5"/>
  <c r="P41" i="5"/>
  <c r="A107" i="5"/>
  <c r="A92" i="5"/>
  <c r="A77" i="5"/>
  <c r="A62" i="5"/>
  <c r="A47" i="5"/>
  <c r="G5" i="7"/>
  <c r="F5" i="7"/>
  <c r="E5" i="7"/>
  <c r="D5" i="7"/>
  <c r="C5" i="7"/>
  <c r="B5" i="7"/>
  <c r="I4" i="7"/>
  <c r="H4" i="7"/>
  <c r="G4" i="7"/>
  <c r="G3" i="7"/>
  <c r="F4" i="7"/>
  <c r="E4" i="7"/>
  <c r="D4" i="7"/>
  <c r="C4" i="7"/>
  <c r="B4" i="7"/>
  <c r="H3" i="7"/>
  <c r="F3" i="7"/>
  <c r="E3" i="7"/>
  <c r="D3" i="7"/>
  <c r="B3" i="7"/>
  <c r="C3" i="7"/>
  <c r="AD103" i="5" l="1"/>
  <c r="W103" i="5"/>
  <c r="T103" i="5"/>
  <c r="M103" i="5"/>
  <c r="F103" i="5"/>
  <c r="AD88" i="5"/>
  <c r="W88" i="5"/>
  <c r="T88" i="5"/>
  <c r="M88" i="5"/>
  <c r="F88" i="5"/>
  <c r="AD73" i="5"/>
  <c r="W73" i="5"/>
  <c r="T73" i="5"/>
  <c r="M73" i="5"/>
  <c r="F73" i="5"/>
  <c r="AD58" i="5"/>
  <c r="W58" i="5"/>
  <c r="T58" i="5"/>
  <c r="M58" i="5"/>
  <c r="F58" i="5"/>
  <c r="E7" i="6" l="1"/>
  <c r="B7" i="6"/>
  <c r="F11" i="6"/>
  <c r="F10" i="6"/>
  <c r="F9" i="6"/>
  <c r="F8" i="6"/>
  <c r="F7" i="6"/>
  <c r="F13" i="6"/>
  <c r="F12" i="6"/>
  <c r="E14" i="6"/>
  <c r="E13" i="6"/>
  <c r="E12" i="6"/>
  <c r="E11" i="6"/>
  <c r="E10" i="6"/>
  <c r="E9" i="6"/>
  <c r="E8" i="6"/>
  <c r="D16" i="6"/>
  <c r="D15" i="6"/>
  <c r="D14" i="6"/>
  <c r="D13" i="6"/>
  <c r="D12" i="6"/>
  <c r="D11" i="6"/>
  <c r="D10" i="6"/>
  <c r="D9" i="6"/>
  <c r="D8" i="6"/>
  <c r="D7" i="6"/>
  <c r="C11" i="6"/>
  <c r="C10" i="6"/>
  <c r="C9" i="6"/>
  <c r="C8" i="6"/>
  <c r="C7" i="6"/>
  <c r="B11" i="6"/>
  <c r="B10" i="6"/>
  <c r="B9" i="6"/>
  <c r="B8" i="6"/>
  <c r="E14" i="4"/>
  <c r="E13" i="4"/>
  <c r="E12" i="4"/>
  <c r="E8" i="4"/>
  <c r="E11" i="4"/>
  <c r="E10" i="4"/>
  <c r="E9" i="4"/>
  <c r="A96" i="5"/>
  <c r="W43" i="5"/>
  <c r="A36" i="5"/>
  <c r="A81" i="5"/>
  <c r="A66" i="5"/>
  <c r="A51" i="5"/>
  <c r="C17" i="6" l="1"/>
  <c r="J25" i="4" s="1"/>
  <c r="E17" i="6"/>
  <c r="J26" i="4" s="1"/>
  <c r="B17" i="6"/>
  <c r="J23" i="4" s="1"/>
  <c r="D17" i="6"/>
  <c r="J24" i="4" s="1"/>
  <c r="AD43" i="5" l="1"/>
  <c r="T43" i="5"/>
  <c r="M43" i="5"/>
  <c r="F43" i="5"/>
  <c r="U28" i="5"/>
  <c r="U26" i="5"/>
  <c r="K26" i="4" l="1"/>
  <c r="K25" i="4"/>
  <c r="K23" i="4" l="1"/>
  <c r="K24" i="4"/>
  <c r="K28" i="4" l="1"/>
  <c r="K29" i="4" s="1"/>
  <c r="K30" i="4" l="1"/>
  <c r="G22"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0" authorId="0" shapeId="0" xr:uid="{00000000-0006-0000-0100-000001000000}">
      <text>
        <r>
          <rPr>
            <b/>
            <sz val="8"/>
            <color indexed="81"/>
            <rFont val="Tahoma"/>
            <family val="2"/>
          </rPr>
          <t>Autor:</t>
        </r>
        <r>
          <rPr>
            <sz val="8"/>
            <color indexed="81"/>
            <rFont val="Tahoma"/>
            <family val="2"/>
          </rPr>
          <t xml:space="preserve">
Dirección del cliente/Ciudad</t>
        </r>
      </text>
    </comment>
    <comment ref="A11" authorId="0" shapeId="0" xr:uid="{00000000-0006-0000-0100-000002000000}">
      <text>
        <r>
          <rPr>
            <sz val="8"/>
            <color indexed="81"/>
            <rFont val="Tahoma"/>
            <family val="2"/>
          </rPr>
          <t>número telefonico y telefax de cliente</t>
        </r>
      </text>
    </comment>
    <comment ref="A12" authorId="0" shapeId="0" xr:uid="{00000000-0006-0000-0100-000003000000}">
      <text>
        <r>
          <rPr>
            <sz val="8"/>
            <color indexed="81"/>
            <rFont val="Tahoma"/>
            <family val="2"/>
          </rPr>
          <t xml:space="preserve">
correo electrónico de cliente</t>
        </r>
      </text>
    </comment>
    <comment ref="E16" authorId="0" shapeId="0" xr:uid="{00000000-0006-0000-0100-000004000000}">
      <text>
        <r>
          <rPr>
            <sz val="8"/>
            <color indexed="81"/>
            <rFont val="Tahoma"/>
            <family val="2"/>
          </rPr>
          <t>Marcar con una X si el servicio solicitado es sobre muestra(s), equipo(s) o irradiación</t>
        </r>
      </text>
    </comment>
    <comment ref="E17" authorId="0" shapeId="0" xr:uid="{00000000-0006-0000-0100-000005000000}">
      <text>
        <r>
          <rPr>
            <sz val="8"/>
            <color indexed="81"/>
            <rFont val="Tahoma"/>
            <family val="2"/>
          </rPr>
          <t>describa análisis o servicio solicitado</t>
        </r>
      </text>
    </comment>
    <comment ref="E18" authorId="0" shapeId="0" xr:uid="{00000000-0006-0000-0100-000006000000}">
      <text>
        <r>
          <rPr>
            <sz val="8"/>
            <color indexed="81"/>
            <rFont val="Tahoma"/>
            <family val="2"/>
          </rPr>
          <t>Incluya la referencia dada por el cliente a la muestra, equipo u otro objeto propiedad del cliente</t>
        </r>
      </text>
    </comment>
  </commentList>
</comments>
</file>

<file path=xl/sharedStrings.xml><?xml version="1.0" encoding="utf-8"?>
<sst xmlns="http://schemas.openxmlformats.org/spreadsheetml/2006/main" count="329" uniqueCount="167">
  <si>
    <t>Dirección</t>
  </si>
  <si>
    <t>Teléfono</t>
  </si>
  <si>
    <t>Ciudad</t>
  </si>
  <si>
    <t>Razón Social</t>
  </si>
  <si>
    <t>Cargo</t>
  </si>
  <si>
    <t>NIT</t>
  </si>
  <si>
    <t>País</t>
  </si>
  <si>
    <t>FORMULARIO DE SOLICITUD DE SERVICIO</t>
  </si>
  <si>
    <t>MODELO</t>
  </si>
  <si>
    <t>SERIE</t>
  </si>
  <si>
    <t>FABRICANTE</t>
  </si>
  <si>
    <t>H*(10)</t>
  </si>
  <si>
    <t>DETECTOR EXTERNO (SI APLICA)</t>
  </si>
  <si>
    <t>Cs-137</t>
  </si>
  <si>
    <t>Colombia</t>
  </si>
  <si>
    <t>Valor</t>
  </si>
  <si>
    <t>$</t>
  </si>
  <si>
    <t>Correo electrónico de contacto</t>
  </si>
  <si>
    <t>FORMATO</t>
  </si>
  <si>
    <t>Página 1 de 1</t>
  </si>
  <si>
    <t>Fecha de Cotización:</t>
  </si>
  <si>
    <t xml:space="preserve">INFORMACIÓN DEL CLIENTE                                                                                                       </t>
  </si>
  <si>
    <t>Nombre/ Razón social:</t>
  </si>
  <si>
    <t>CC ____   NIT  ____   No.</t>
  </si>
  <si>
    <t>Dirección/Ciudad:</t>
  </si>
  <si>
    <t>Teléfono / Telefax:</t>
  </si>
  <si>
    <t>E-mail:</t>
  </si>
  <si>
    <t xml:space="preserve">Contacto o Responsable: </t>
  </si>
  <si>
    <t>SERVICIO</t>
  </si>
  <si>
    <t>Servicio solicitado:</t>
  </si>
  <si>
    <t>Descripción:</t>
  </si>
  <si>
    <t>Observaciones:</t>
  </si>
  <si>
    <t>COSTO SERVICIO</t>
  </si>
  <si>
    <t>Código Ensayo / Servicio</t>
  </si>
  <si>
    <t>Técnica</t>
  </si>
  <si>
    <t>Método</t>
  </si>
  <si>
    <t>Matriz</t>
  </si>
  <si>
    <t>Costo unitario (sin IVA)</t>
  </si>
  <si>
    <t>Subtotal</t>
  </si>
  <si>
    <t>Valor Total</t>
  </si>
  <si>
    <t xml:space="preserve">Contacto: </t>
  </si>
  <si>
    <t>Código del Servicio</t>
  </si>
  <si>
    <t>Costos</t>
  </si>
  <si>
    <t>Servicio Solicitado</t>
  </si>
  <si>
    <t>Aguas</t>
  </si>
  <si>
    <t>Análisis de Muestras</t>
  </si>
  <si>
    <t>Otros</t>
  </si>
  <si>
    <t>Alimentos</t>
  </si>
  <si>
    <t>Análisis de Frotis</t>
  </si>
  <si>
    <t>Irradiaciones</t>
  </si>
  <si>
    <t>No Aplica</t>
  </si>
  <si>
    <t>Suelos</t>
  </si>
  <si>
    <t>IG02</t>
  </si>
  <si>
    <t>Lodos</t>
  </si>
  <si>
    <t>Calibración de Equipos</t>
  </si>
  <si>
    <t xml:space="preserve">Frotis </t>
  </si>
  <si>
    <t>Elementos Quirúrgicos</t>
  </si>
  <si>
    <t>No aplica</t>
  </si>
  <si>
    <t>Medicamentos</t>
  </si>
  <si>
    <t>Productos Farmacéuticos</t>
  </si>
  <si>
    <t>Productos Cosméticos</t>
  </si>
  <si>
    <t>Productos Naturistas</t>
  </si>
  <si>
    <t>Producto</t>
  </si>
  <si>
    <t>Calibración de detectores de radiación ionizante</t>
  </si>
  <si>
    <t>labsecundario@sgc.gov.co</t>
  </si>
  <si>
    <t>Hasta</t>
  </si>
  <si>
    <t>Validez de la oferta:</t>
  </si>
  <si>
    <t>SNPR01</t>
  </si>
  <si>
    <t>SNPR02</t>
  </si>
  <si>
    <t>Calibración Dosímetro</t>
  </si>
  <si>
    <t>Calibración Medidor de Tasa de Dosis</t>
  </si>
  <si>
    <t>Calibración Monitor de Contaminación Superficial</t>
  </si>
  <si>
    <t>IAEA Safety Reports Series No 16, sección 3.5.1.</t>
  </si>
  <si>
    <t>Calibración Cámara de Ionización - Electrómetro</t>
  </si>
  <si>
    <r>
      <t xml:space="preserve">Fecha </t>
    </r>
    <r>
      <rPr>
        <sz val="8"/>
        <color theme="1"/>
        <rFont val="Arial"/>
        <family val="2"/>
      </rPr>
      <t>(dd/mm/aaaa)</t>
    </r>
  </si>
  <si>
    <t>El valor de la cotización está sujeto a verificación por parte del personal del Laboratorio Secundario de Calibración Dosimétrica (LSCD).</t>
  </si>
  <si>
    <t>IAEA Safety Reports Series No 16, Sección 7.</t>
  </si>
  <si>
    <t>Haz colimado de Cs-137. Distancia fija de 3 m.</t>
  </si>
  <si>
    <t>Nombre</t>
  </si>
  <si>
    <t>Firma</t>
  </si>
  <si>
    <t>1. INFORMACIÓN DEL USUARIO</t>
  </si>
  <si>
    <t>LABORATORIO SECUNDARIO DE CALIBRACIÓN DOSIMÉTRICA</t>
  </si>
  <si>
    <t>Valor total a pagar: $</t>
  </si>
  <si>
    <t>En el presente formulario es obligatorio diligenciar todos los campos en color rojo.</t>
  </si>
  <si>
    <t>Teléfono: 2200200 ext 8072</t>
  </si>
  <si>
    <t>Dirección: Cra 50 No 26-20 Bloque A, segundo piso. Bogotá D.C.</t>
  </si>
  <si>
    <t>Establecimiento Público no contribuyente del impuesto de renta y complementarios (Estatuto Tributario). No practicar RETEFUENTE, RETEICA, ni ICA (Dec.2026/1983). Agente Retenedor de IVA (Ley 233/1995). Gran contribuyente (Resol. DIAN 12570/2005)</t>
  </si>
  <si>
    <r>
      <t xml:space="preserve">El valor total del servicio debe ser cancelado a través del botón de pagos </t>
    </r>
    <r>
      <rPr>
        <b/>
        <sz val="12"/>
        <color indexed="8"/>
        <rFont val="Arial"/>
        <family val="2"/>
      </rPr>
      <t>PSE</t>
    </r>
    <r>
      <rPr>
        <sz val="12"/>
        <color indexed="8"/>
        <rFont val="Arial"/>
        <family val="2"/>
      </rPr>
      <t xml:space="preserve"> de la página www.sgc.gov.co, en el vínculo </t>
    </r>
    <r>
      <rPr>
        <b/>
        <sz val="12"/>
        <color indexed="8"/>
        <rFont val="Arial"/>
        <family val="2"/>
      </rPr>
      <t>Trámites y Servicios</t>
    </r>
    <r>
      <rPr>
        <sz val="12"/>
        <color indexed="8"/>
        <rFont val="Arial"/>
        <family val="2"/>
      </rPr>
      <t xml:space="preserve">.                                              Para la formalización del servicio se debe presentar: </t>
    </r>
    <r>
      <rPr>
        <b/>
        <i/>
        <u/>
        <sz val="12"/>
        <color indexed="8"/>
        <rFont val="Arial"/>
        <family val="2"/>
      </rPr>
      <t>Formulario de Solicitud de Servicio, diligenciado y firmado; copia impresa de la Cotización de Servicios; copia impresa de la factura correspondiente al pago del servicio</t>
    </r>
  </si>
  <si>
    <t>Información Grupo de Investigaciones y Aplicaciones Radiactivas Sede CAN</t>
  </si>
  <si>
    <t>Laboratorio Secundario de Calibración Dosimétrica (LSCD)</t>
  </si>
  <si>
    <t>Declaro que toda la información consignada en el presente formulario es verídica y que únicamente he modificado, tanto en este formulario como en la cotización adjunta, los campos que me han sido solicitados</t>
  </si>
  <si>
    <t>Uso  exclusivo del LSCD</t>
  </si>
  <si>
    <t>F-TNU-LS-040</t>
  </si>
  <si>
    <t>SNPR11</t>
  </si>
  <si>
    <r>
      <t xml:space="preserve">MAGNITUDES Y CALIDADES: </t>
    </r>
    <r>
      <rPr>
        <sz val="8"/>
        <color theme="1"/>
        <rFont val="Arial"/>
        <family val="2"/>
      </rPr>
      <t>Marque con una X la magnitud deseada para la calibración del instrumento</t>
    </r>
  </si>
  <si>
    <t>Recepción No.</t>
  </si>
  <si>
    <t>Número de Cédula de Ciudadanía de las personas (o nombre de las empresas transportadoras) autorizadas para recolectar los instrumentos (Opcional).</t>
  </si>
  <si>
    <t>Cita No.</t>
  </si>
  <si>
    <t>Id pago</t>
  </si>
  <si>
    <t xml:space="preserve"> Nombre</t>
  </si>
  <si>
    <t>CC</t>
  </si>
  <si>
    <t>Entrega instrumentos</t>
  </si>
  <si>
    <t>2. INFORMACIÓN CORRESPONDIENTE AL PAGO DEL SERVICIO</t>
  </si>
  <si>
    <t>Salida instrumentos</t>
  </si>
  <si>
    <t>Funcionario que recibe</t>
  </si>
  <si>
    <t>Funcionario que entrega</t>
  </si>
  <si>
    <t>Salida No.</t>
  </si>
  <si>
    <t>B</t>
  </si>
  <si>
    <t>F</t>
  </si>
  <si>
    <t>E</t>
  </si>
  <si>
    <t>IVA (19%)</t>
  </si>
  <si>
    <t>Fecha de Recepción</t>
  </si>
  <si>
    <t>Fecha de Emisión</t>
  </si>
  <si>
    <t>Página 1 de 2</t>
  </si>
  <si>
    <t>El valor total a pagar se encuentra en Pesos Colombianos y equivale al valor establecido en la cotización de servicios adjunta a este formulario (IVA incluido)</t>
  </si>
  <si>
    <t>3. INFORMACIÓN DE LOS INSTRUMENTOS DE CAMPO A CALIBRAR</t>
  </si>
  <si>
    <t>INSTRUMENTOS DE CAMPO</t>
  </si>
  <si>
    <t>INSTRUMENTOS DE REFERENCIA</t>
  </si>
  <si>
    <t>Versión 2</t>
  </si>
  <si>
    <t>R1</t>
  </si>
  <si>
    <t>R2</t>
  </si>
  <si>
    <t>En caso de realizar la devolución del dinero, consignar a la siguiente cuenta bancaria:</t>
  </si>
  <si>
    <t xml:space="preserve">COTIZACIÓN DE SERVICIOS  </t>
  </si>
  <si>
    <t>No. Servicios</t>
  </si>
  <si>
    <t>N° Cuenta bancaria</t>
  </si>
  <si>
    <t>Código: F-TNU-TN-004</t>
  </si>
  <si>
    <t>TIPO DE INSTRUMENTO:</t>
  </si>
  <si>
    <t>SELECCIONAR</t>
  </si>
  <si>
    <t>TOTAL</t>
  </si>
  <si>
    <t>SNPR01 INT</t>
  </si>
  <si>
    <t>SNPR01 SA</t>
  </si>
  <si>
    <t>Grupo de investigaciones y aplicaciones radiactivas</t>
  </si>
  <si>
    <t>Observaciones de salida:</t>
  </si>
  <si>
    <r>
      <rPr>
        <b/>
        <sz val="9"/>
        <rFont val="Calibri"/>
        <family val="2"/>
        <scheme val="minor"/>
      </rPr>
      <t>Observaciones de ingreso:</t>
    </r>
    <r>
      <rPr>
        <b/>
        <sz val="11"/>
        <rFont val="Calibri"/>
        <family val="2"/>
        <scheme val="minor"/>
      </rPr>
      <t xml:space="preserve">                                        </t>
    </r>
    <r>
      <rPr>
        <b/>
        <sz val="11"/>
        <color theme="0" tint="-0.249977111117893"/>
        <rFont val="Calibri"/>
        <family val="2"/>
        <scheme val="minor"/>
      </rPr>
      <t xml:space="preserve"> Uso exclusivo del LSCD</t>
    </r>
  </si>
  <si>
    <t>SNPR01 $227.308</t>
  </si>
  <si>
    <t>SNPR11 $2.496.440</t>
  </si>
  <si>
    <t>SNPR02 $227.308</t>
  </si>
  <si>
    <t>Si descargo el formulario, significa que leyo la información de la pagina web y esta de acuerdo</t>
  </si>
  <si>
    <t>Valor equipo</t>
  </si>
  <si>
    <t>VALOR EQUIPO</t>
  </si>
  <si>
    <t>Si el instrumento utiliza varios detectores externos se debe solicitar, para cada conjunto instrumento-detector externo, una calibración como un instrumento diferente. Escoger unicamente las tasas de dosis que necesite su equipo. Diligenciar el campo "valor equipo" con el precio estimado del equipo, este valor es requerido para el cubrimiento de la poliza.</t>
  </si>
  <si>
    <t>Diligencie los campos correspondientes a las magnitudes, calidades y tasas con base en el instructivo del formulario.</t>
  </si>
  <si>
    <t>Versión 7</t>
  </si>
  <si>
    <t>Intervalo (uSv/h)</t>
  </si>
  <si>
    <t>Punto de calibración nominal (uSv/h)</t>
  </si>
  <si>
    <t>0-10</t>
  </si>
  <si>
    <t>0-100</t>
  </si>
  <si>
    <t>0-1000</t>
  </si>
  <si>
    <t>0-10000</t>
  </si>
  <si>
    <t>0-100000</t>
  </si>
  <si>
    <t>0-50</t>
  </si>
  <si>
    <t>0-500</t>
  </si>
  <si>
    <t>0-5000</t>
  </si>
  <si>
    <t>0-50000</t>
  </si>
  <si>
    <t>0-20</t>
  </si>
  <si>
    <t>0-200</t>
  </si>
  <si>
    <t>0-2000</t>
  </si>
  <si>
    <t>0-20000</t>
  </si>
  <si>
    <t>H*10</t>
  </si>
  <si>
    <t>Serie</t>
  </si>
  <si>
    <t>Modelo</t>
  </si>
  <si>
    <t>Fabricante</t>
  </si>
  <si>
    <t>Hp(10)</t>
  </si>
  <si>
    <t>Hp(0,07)</t>
  </si>
  <si>
    <t>Sa</t>
  </si>
  <si>
    <t>Puntos</t>
  </si>
  <si>
    <t>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</si>
</sst>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61" x14ac:knownFonts="1">
    <font>
      <sz val="11"/>
      <color theme="1"/>
      <name val="Calibri"/>
      <family val="2"/>
      <scheme val="minor"/>
    </font>
    <font>
      <sz val="9"/>
      <color theme="1"/>
      <name val="Arial"/>
      <family val="2"/>
    </font>
    <font>
      <b/>
      <sz val="9"/>
      <color theme="1"/>
      <name val="Arial"/>
      <family val="2"/>
    </font>
    <font>
      <b/>
      <i/>
      <sz val="9"/>
      <color theme="1"/>
      <name val="Arial"/>
      <family val="2"/>
    </font>
    <font>
      <b/>
      <sz val="11"/>
      <color theme="1"/>
      <name val="Calibri"/>
      <family val="2"/>
      <scheme val="minor"/>
    </font>
    <font>
      <b/>
      <sz val="10"/>
      <color theme="1"/>
      <name val="Calibri"/>
      <family val="2"/>
      <scheme val="minor"/>
    </font>
    <font>
      <sz val="8"/>
      <color theme="1"/>
      <name val="Arial"/>
      <family val="2"/>
    </font>
    <font>
      <sz val="11"/>
      <color theme="1" tint="0.499984740745262"/>
      <name val="Calibri"/>
      <family val="2"/>
      <scheme val="minor"/>
    </font>
    <font>
      <sz val="7"/>
      <color theme="1"/>
      <name val="Calibri"/>
      <family val="2"/>
      <scheme val="minor"/>
    </font>
    <font>
      <b/>
      <sz val="12"/>
      <color indexed="8"/>
      <name val="Calibri"/>
      <family val="2"/>
      <scheme val="minor"/>
    </font>
    <font>
      <sz val="12"/>
      <color indexed="8"/>
      <name val="Arial"/>
      <family val="2"/>
    </font>
    <font>
      <b/>
      <sz val="12"/>
      <color indexed="8"/>
      <name val="Arial"/>
      <family val="2"/>
    </font>
    <font>
      <sz val="12"/>
      <color indexed="23"/>
      <name val="Arial"/>
      <family val="2"/>
    </font>
    <font>
      <sz val="12"/>
      <color indexed="23"/>
      <name val="Calibri"/>
      <family val="2"/>
    </font>
    <font>
      <b/>
      <sz val="16"/>
      <color indexed="23"/>
      <name val="Calibri"/>
      <family val="2"/>
    </font>
    <font>
      <sz val="11"/>
      <color indexed="8"/>
      <name val="Arial"/>
      <family val="2"/>
    </font>
    <font>
      <sz val="10"/>
      <color indexed="8"/>
      <name val="Arial"/>
      <family val="2"/>
    </font>
    <font>
      <b/>
      <sz val="10"/>
      <color indexed="8"/>
      <name val="Arial"/>
      <family val="2"/>
    </font>
    <font>
      <b/>
      <sz val="12"/>
      <color theme="1"/>
      <name val="Arial"/>
      <family val="2"/>
    </font>
    <font>
      <sz val="12"/>
      <name val="Arial"/>
      <family val="2"/>
    </font>
    <font>
      <sz val="10"/>
      <color indexed="8"/>
      <name val="Times New Roman"/>
      <family val="1"/>
    </font>
    <font>
      <sz val="10"/>
      <name val="Arial"/>
      <family val="2"/>
    </font>
    <font>
      <sz val="8"/>
      <color indexed="8"/>
      <name val="Calibri"/>
      <family val="2"/>
    </font>
    <font>
      <sz val="9"/>
      <color indexed="8"/>
      <name val="Arial"/>
      <family val="2"/>
    </font>
    <font>
      <b/>
      <i/>
      <u/>
      <sz val="12"/>
      <color indexed="8"/>
      <name val="Arial"/>
      <family val="2"/>
    </font>
    <font>
      <i/>
      <sz val="9"/>
      <color indexed="8"/>
      <name val="Arial"/>
      <family val="2"/>
    </font>
    <font>
      <sz val="11"/>
      <color indexed="8"/>
      <name val="Times New Roman"/>
      <family val="1"/>
    </font>
    <font>
      <b/>
      <sz val="11"/>
      <color indexed="8"/>
      <name val="Times New Roman"/>
      <family val="1"/>
    </font>
    <font>
      <b/>
      <sz val="8"/>
      <color indexed="81"/>
      <name val="Tahoma"/>
      <family val="2"/>
    </font>
    <font>
      <sz val="8"/>
      <color indexed="81"/>
      <name val="Tahoma"/>
      <family val="2"/>
    </font>
    <font>
      <u/>
      <sz val="11"/>
      <color theme="10"/>
      <name val="Calibri"/>
      <family val="2"/>
    </font>
    <font>
      <sz val="8"/>
      <color indexed="8"/>
      <name val="Arial"/>
      <family val="2"/>
    </font>
    <font>
      <b/>
      <sz val="11"/>
      <color theme="2" tint="-0.249977111117893"/>
      <name val="Arial"/>
      <family val="2"/>
    </font>
    <font>
      <b/>
      <sz val="11"/>
      <color theme="2" tint="-0.249977111117893"/>
      <name val="Calibri"/>
      <family val="2"/>
      <scheme val="minor"/>
    </font>
    <font>
      <sz val="11"/>
      <color theme="2" tint="-0.249977111117893"/>
      <name val="Calibri"/>
      <family val="2"/>
      <scheme val="minor"/>
    </font>
    <font>
      <sz val="11"/>
      <color theme="2" tint="-0.249977111117893"/>
      <name val="Arial"/>
      <family val="2"/>
    </font>
    <font>
      <sz val="8"/>
      <color rgb="FFC00000"/>
      <name val="Arial"/>
      <family val="2"/>
    </font>
    <font>
      <b/>
      <sz val="11"/>
      <color rgb="FFC00000"/>
      <name val="Calibri"/>
      <family val="2"/>
      <scheme val="minor"/>
    </font>
    <font>
      <b/>
      <sz val="9"/>
      <name val="Calibri"/>
      <family val="2"/>
      <scheme val="minor"/>
    </font>
    <font>
      <b/>
      <sz val="11"/>
      <name val="Calibri"/>
      <family val="2"/>
      <scheme val="minor"/>
    </font>
    <font>
      <sz val="5"/>
      <color theme="0" tint="-0.249977111117893"/>
      <name val="Arial"/>
      <family val="2"/>
    </font>
    <font>
      <sz val="10"/>
      <color theme="1"/>
      <name val="Britannic Bold"/>
      <family val="2"/>
    </font>
    <font>
      <sz val="10"/>
      <color theme="1" tint="0.499984740745262"/>
      <name val="Britannic Bold"/>
      <family val="2"/>
    </font>
    <font>
      <sz val="7"/>
      <color theme="1"/>
      <name val="Arial"/>
      <family val="2"/>
    </font>
    <font>
      <sz val="8"/>
      <color theme="1"/>
      <name val="Calibri"/>
      <family val="2"/>
      <scheme val="minor"/>
    </font>
    <font>
      <b/>
      <sz val="8"/>
      <color theme="1"/>
      <name val="Arial"/>
      <family val="2"/>
    </font>
    <font>
      <sz val="8"/>
      <color theme="0" tint="-0.249977111117893"/>
      <name val="Arial"/>
      <family val="2"/>
    </font>
    <font>
      <b/>
      <sz val="9"/>
      <color theme="1"/>
      <name val="Calibri"/>
      <family val="2"/>
      <scheme val="minor"/>
    </font>
    <font>
      <b/>
      <u/>
      <sz val="8"/>
      <color theme="0" tint="-0.14999847407452621"/>
      <name val="Calibri"/>
      <family val="2"/>
      <scheme val="minor"/>
    </font>
    <font>
      <sz val="9"/>
      <color theme="0" tint="-0.34998626667073579"/>
      <name val="Calibri"/>
      <family val="2"/>
      <scheme val="minor"/>
    </font>
    <font>
      <b/>
      <sz val="11"/>
      <color theme="0" tint="-0.34998626667073579"/>
      <name val="Calibri"/>
      <family val="2"/>
      <scheme val="minor"/>
    </font>
    <font>
      <sz val="6"/>
      <color theme="1"/>
      <name val="Calibri"/>
      <family val="2"/>
      <scheme val="minor"/>
    </font>
    <font>
      <b/>
      <sz val="11"/>
      <color theme="0" tint="-0.249977111117893"/>
      <name val="Calibri"/>
      <family val="2"/>
      <scheme val="minor"/>
    </font>
    <font>
      <sz val="9"/>
      <color theme="1" tint="0.499984740745262"/>
      <name val="Calibri"/>
      <family val="2"/>
      <scheme val="minor"/>
    </font>
    <font>
      <sz val="10"/>
      <color theme="1"/>
      <name val="Arial"/>
      <family val="2"/>
    </font>
    <font>
      <b/>
      <sz val="9"/>
      <name val="Arial"/>
      <family val="2"/>
    </font>
    <font>
      <b/>
      <sz val="12"/>
      <name val="Calibri"/>
      <family val="2"/>
      <scheme val="minor"/>
    </font>
    <font>
      <b/>
      <u/>
      <sz val="11"/>
      <color theme="0" tint="-0.14999847407452621"/>
      <name val="Calibri"/>
      <family val="2"/>
      <scheme val="minor"/>
    </font>
    <font>
      <sz val="11"/>
      <color theme="0"/>
      <name val="Calibri"/>
      <family val="2"/>
      <scheme val="minor"/>
    </font>
    <font>
      <sz val="11"/>
      <color rgb="FF000000"/>
      <name val="Calibri"/>
      <family val="2"/>
    </font>
    <font>
      <sz val="9"/>
      <color rgb="FFFF000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2" tint="-0.499984740745262"/>
        <bgColor indexed="64"/>
      </patternFill>
    </fill>
    <fill>
      <patternFill patternType="solid">
        <fgColor theme="4" tint="0.59999389629810485"/>
        <bgColor indexed="64"/>
      </patternFill>
    </fill>
    <fill>
      <patternFill patternType="solid">
        <fgColor rgb="FFFFFFFF"/>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21" fillId="0" borderId="0"/>
    <xf numFmtId="0" fontId="30" fillId="0" borderId="0" applyNumberFormat="0" applyFill="0" applyBorder="0" applyAlignment="0" applyProtection="0">
      <alignment vertical="top"/>
      <protection locked="0"/>
    </xf>
  </cellStyleXfs>
  <cellXfs count="359">
    <xf numFmtId="0" fontId="0" fillId="0" borderId="0" xfId="0"/>
    <xf numFmtId="0" fontId="18" fillId="0" borderId="2" xfId="0" applyFont="1" applyBorder="1" applyAlignment="1" applyProtection="1">
      <alignment horizontal="center" vertical="center"/>
    </xf>
    <xf numFmtId="0" fontId="10" fillId="0" borderId="3" xfId="0" applyFont="1" applyBorder="1" applyAlignment="1" applyProtection="1">
      <alignment horizontal="right" vertical="top" wrapText="1"/>
    </xf>
    <xf numFmtId="0" fontId="11" fillId="2" borderId="2" xfId="0" applyFont="1" applyFill="1" applyBorder="1" applyAlignment="1" applyProtection="1">
      <alignment horizontal="left" vertical="top" wrapText="1"/>
    </xf>
    <xf numFmtId="0" fontId="10" fillId="0" borderId="0" xfId="0" applyFont="1" applyBorder="1" applyAlignment="1" applyProtection="1">
      <alignment horizontal="right" vertical="top" wrapText="1"/>
    </xf>
    <xf numFmtId="0" fontId="0" fillId="0" borderId="0" xfId="0" applyProtection="1"/>
    <xf numFmtId="0" fontId="15" fillId="0" borderId="0" xfId="0" applyFont="1" applyProtection="1"/>
    <xf numFmtId="0" fontId="12" fillId="0" borderId="0" xfId="0" quotePrefix="1" applyFont="1" applyBorder="1" applyAlignment="1" applyProtection="1"/>
    <xf numFmtId="0" fontId="13" fillId="3" borderId="0" xfId="0" applyFont="1" applyFill="1" applyBorder="1" applyAlignment="1" applyProtection="1"/>
    <xf numFmtId="0" fontId="11" fillId="3" borderId="0" xfId="0" applyFont="1" applyFill="1" applyBorder="1" applyAlignment="1" applyProtection="1">
      <alignment horizontal="center" vertical="center" wrapText="1"/>
    </xf>
    <xf numFmtId="0" fontId="16" fillId="0" borderId="3" xfId="0" applyFont="1" applyBorder="1" applyAlignment="1" applyProtection="1">
      <alignment horizontal="left" vertical="center"/>
    </xf>
    <xf numFmtId="0" fontId="16" fillId="0" borderId="3" xfId="0" applyFont="1" applyBorder="1" applyAlignment="1" applyProtection="1">
      <alignment horizontal="center"/>
    </xf>
    <xf numFmtId="0" fontId="10" fillId="0" borderId="2" xfId="0" applyFont="1" applyBorder="1" applyAlignment="1" applyProtection="1">
      <alignment horizontal="justify" vertical="center" wrapText="1"/>
    </xf>
    <xf numFmtId="0" fontId="0" fillId="0" borderId="0" xfId="0" applyBorder="1" applyProtection="1"/>
    <xf numFmtId="0" fontId="21" fillId="0" borderId="0" xfId="0" applyFont="1" applyBorder="1" applyAlignment="1" applyProtection="1">
      <alignment horizontal="left" vertical="center" wrapText="1"/>
    </xf>
    <xf numFmtId="0" fontId="10" fillId="0" borderId="0" xfId="0" applyFont="1" applyBorder="1" applyAlignment="1" applyProtection="1">
      <alignment horizontal="center" vertical="center" wrapText="1"/>
    </xf>
    <xf numFmtId="0" fontId="26" fillId="0" borderId="0" xfId="0" applyFont="1" applyAlignment="1" applyProtection="1">
      <alignment horizontal="right"/>
    </xf>
    <xf numFmtId="0" fontId="27" fillId="0" borderId="0" xfId="0" applyFont="1" applyAlignment="1" applyProtection="1">
      <alignment horizontal="right"/>
    </xf>
    <xf numFmtId="0" fontId="19" fillId="2" borderId="0" xfId="0" applyFont="1" applyFill="1" applyBorder="1" applyAlignment="1" applyProtection="1">
      <alignment horizontal="right" vertical="center"/>
    </xf>
    <xf numFmtId="0" fontId="23" fillId="0" borderId="2" xfId="0" applyFont="1" applyBorder="1" applyAlignment="1" applyProtection="1">
      <alignment horizontal="justify" vertical="center" wrapText="1"/>
    </xf>
    <xf numFmtId="0" fontId="32" fillId="5" borderId="0" xfId="0" applyFont="1" applyFill="1" applyAlignment="1" applyProtection="1">
      <alignment horizontal="center" vertical="justify"/>
    </xf>
    <xf numFmtId="0" fontId="33" fillId="5" borderId="0" xfId="0" applyFont="1" applyFill="1" applyProtection="1"/>
    <xf numFmtId="0" fontId="34" fillId="5" borderId="0" xfId="0" applyFont="1" applyFill="1" applyProtection="1"/>
    <xf numFmtId="3" fontId="34" fillId="5" borderId="0" xfId="0" applyNumberFormat="1" applyFont="1" applyFill="1" applyProtection="1"/>
    <xf numFmtId="0" fontId="35" fillId="5" borderId="0" xfId="0" applyFont="1" applyFill="1" applyAlignment="1" applyProtection="1">
      <alignment horizontal="center"/>
    </xf>
    <xf numFmtId="0" fontId="35" fillId="5" borderId="0" xfId="0" applyFont="1" applyFill="1" applyProtection="1"/>
    <xf numFmtId="0" fontId="41" fillId="4" borderId="2"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xf>
    <xf numFmtId="0" fontId="12" fillId="0" borderId="0" xfId="0" quotePrefix="1" applyFont="1" applyFill="1" applyBorder="1" applyAlignment="1" applyProtection="1"/>
    <xf numFmtId="0" fontId="13" fillId="0" borderId="0" xfId="0" applyFont="1" applyFill="1" applyBorder="1" applyAlignment="1" applyProtection="1"/>
    <xf numFmtId="0" fontId="11" fillId="0" borderId="2" xfId="0" applyFont="1" applyFill="1" applyBorder="1" applyAlignment="1" applyProtection="1">
      <alignment horizontal="center" vertical="center" wrapText="1"/>
    </xf>
    <xf numFmtId="0" fontId="14" fillId="0" borderId="0" xfId="0" applyFont="1" applyFill="1" applyBorder="1" applyAlignment="1" applyProtection="1"/>
    <xf numFmtId="0" fontId="10" fillId="0" borderId="4" xfId="0" applyFont="1" applyBorder="1" applyAlignment="1" applyProtection="1">
      <alignment horizontal="center" vertical="center" wrapText="1"/>
    </xf>
    <xf numFmtId="0" fontId="19" fillId="0" borderId="0" xfId="0" applyFont="1" applyBorder="1" applyAlignment="1" applyProtection="1">
      <alignment horizontal="left" vertical="center" wrapText="1"/>
    </xf>
    <xf numFmtId="0" fontId="10" fillId="0" borderId="2" xfId="0"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0" fillId="0" borderId="0" xfId="0" applyAlignment="1" applyProtection="1"/>
    <xf numFmtId="0" fontId="17" fillId="0" borderId="0"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22" fillId="0" borderId="0" xfId="0" applyFont="1" applyProtection="1"/>
    <xf numFmtId="49" fontId="43" fillId="6" borderId="17" xfId="0" applyNumberFormat="1" applyFont="1" applyFill="1" applyBorder="1" applyAlignment="1" applyProtection="1">
      <alignment horizontal="center" vertical="center"/>
      <protection locked="0"/>
    </xf>
    <xf numFmtId="49" fontId="43" fillId="6" borderId="18" xfId="0" applyNumberFormat="1" applyFont="1" applyFill="1" applyBorder="1" applyAlignment="1" applyProtection="1">
      <alignment horizontal="center" vertical="center"/>
      <protection locked="0"/>
    </xf>
    <xf numFmtId="49" fontId="43" fillId="6" borderId="19" xfId="0" applyNumberFormat="1" applyFont="1" applyFill="1" applyBorder="1" applyAlignment="1" applyProtection="1">
      <alignment horizontal="center" vertical="center"/>
      <protection locked="0"/>
    </xf>
    <xf numFmtId="49" fontId="43" fillId="6" borderId="20" xfId="0" applyNumberFormat="1" applyFont="1" applyFill="1" applyBorder="1" applyAlignment="1" applyProtection="1">
      <alignment horizontal="center" vertical="center"/>
      <protection locked="0"/>
    </xf>
    <xf numFmtId="49" fontId="43" fillId="6" borderId="21" xfId="0" applyNumberFormat="1" applyFont="1" applyFill="1" applyBorder="1" applyAlignment="1" applyProtection="1">
      <alignment horizontal="center" vertical="center"/>
      <protection locked="0"/>
    </xf>
    <xf numFmtId="49" fontId="43" fillId="4" borderId="17" xfId="0" applyNumberFormat="1" applyFont="1" applyFill="1" applyBorder="1" applyAlignment="1" applyProtection="1">
      <alignment horizontal="center" vertical="center"/>
      <protection locked="0"/>
    </xf>
    <xf numFmtId="49" fontId="43" fillId="4" borderId="18" xfId="0" applyNumberFormat="1" applyFont="1" applyFill="1" applyBorder="1" applyAlignment="1" applyProtection="1">
      <alignment horizontal="center" vertical="center"/>
      <protection locked="0"/>
    </xf>
    <xf numFmtId="49" fontId="43" fillId="4" borderId="19" xfId="0" applyNumberFormat="1" applyFont="1" applyFill="1" applyBorder="1" applyAlignment="1" applyProtection="1">
      <alignment horizontal="center" vertical="center"/>
      <protection locked="0"/>
    </xf>
    <xf numFmtId="49" fontId="43" fillId="4" borderId="20" xfId="0" applyNumberFormat="1" applyFont="1" applyFill="1" applyBorder="1" applyAlignment="1" applyProtection="1">
      <alignment horizontal="center" vertical="center"/>
      <protection locked="0"/>
    </xf>
    <xf numFmtId="49" fontId="43" fillId="4" borderId="21" xfId="0" applyNumberFormat="1" applyFont="1" applyFill="1" applyBorder="1" applyAlignment="1" applyProtection="1">
      <alignment horizontal="center" vertical="center"/>
      <protection locked="0"/>
    </xf>
    <xf numFmtId="0" fontId="1" fillId="3" borderId="1" xfId="0" applyFont="1" applyFill="1" applyBorder="1" applyAlignment="1" applyProtection="1">
      <alignment horizontal="left"/>
      <protection locked="0"/>
    </xf>
    <xf numFmtId="0" fontId="1" fillId="3" borderId="10" xfId="0" applyFont="1" applyFill="1" applyBorder="1" applyAlignment="1" applyProtection="1">
      <alignment horizontal="left"/>
      <protection locked="0"/>
    </xf>
    <xf numFmtId="0" fontId="1" fillId="3" borderId="1" xfId="0" applyFont="1" applyFill="1" applyBorder="1" applyAlignment="1" applyProtection="1">
      <alignment horizontal="center"/>
      <protection locked="0"/>
    </xf>
    <xf numFmtId="0" fontId="1" fillId="3" borderId="5" xfId="0" applyFont="1" applyFill="1" applyBorder="1" applyAlignment="1" applyProtection="1">
      <alignment horizontal="center"/>
      <protection locked="0"/>
    </xf>
    <xf numFmtId="0" fontId="1" fillId="3" borderId="6" xfId="0" applyFont="1" applyFill="1" applyBorder="1" applyAlignment="1" applyProtection="1">
      <alignment horizontal="center"/>
      <protection locked="0"/>
    </xf>
    <xf numFmtId="0" fontId="56" fillId="3" borderId="0" xfId="0" applyFont="1" applyFill="1" applyBorder="1" applyAlignment="1" applyProtection="1">
      <alignment horizontal="center"/>
      <protection locked="0"/>
    </xf>
    <xf numFmtId="0" fontId="1" fillId="3" borderId="0" xfId="0" applyFont="1" applyFill="1" applyAlignment="1" applyProtection="1">
      <alignment horizontal="left"/>
      <protection locked="0"/>
    </xf>
    <xf numFmtId="14" fontId="1" fillId="3" borderId="0" xfId="0" applyNumberFormat="1" applyFont="1" applyFill="1" applyAlignment="1" applyProtection="1">
      <alignment horizontal="left"/>
      <protection locked="0"/>
    </xf>
    <xf numFmtId="0" fontId="30" fillId="3" borderId="0" xfId="2" applyFill="1" applyBorder="1" applyAlignment="1" applyProtection="1">
      <alignment horizontal="left"/>
      <protection locked="0"/>
    </xf>
    <xf numFmtId="0" fontId="1" fillId="3" borderId="0" xfId="0" applyFont="1" applyFill="1" applyBorder="1" applyAlignment="1" applyProtection="1">
      <alignment horizontal="left"/>
      <protection locked="0"/>
    </xf>
    <xf numFmtId="0" fontId="1" fillId="3" borderId="28"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3" borderId="31" xfId="0" applyFont="1" applyFill="1" applyBorder="1" applyAlignment="1" applyProtection="1">
      <alignment horizontal="left" vertical="center"/>
      <protection locked="0"/>
    </xf>
    <xf numFmtId="0" fontId="1" fillId="3" borderId="32" xfId="0" applyFont="1" applyFill="1" applyBorder="1" applyAlignment="1" applyProtection="1">
      <alignment horizontal="left" vertical="center"/>
      <protection locked="0"/>
    </xf>
    <xf numFmtId="0" fontId="1" fillId="3" borderId="33" xfId="0" applyFont="1" applyFill="1" applyBorder="1" applyAlignment="1" applyProtection="1">
      <alignment horizontal="left" vertical="center"/>
      <protection locked="0"/>
    </xf>
    <xf numFmtId="0" fontId="10" fillId="0" borderId="4" xfId="0" applyFont="1" applyBorder="1" applyAlignment="1" applyProtection="1">
      <alignment horizontal="center" vertical="center" wrapText="1"/>
    </xf>
    <xf numFmtId="0" fontId="10" fillId="0" borderId="5"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15" fillId="0" borderId="6" xfId="0" applyFont="1" applyBorder="1" applyAlignment="1" applyProtection="1">
      <alignment horizontal="center"/>
    </xf>
    <xf numFmtId="0" fontId="9" fillId="0" borderId="7"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8" xfId="0" applyFont="1" applyBorder="1" applyAlignment="1" applyProtection="1">
      <alignment horizontal="center" vertical="center"/>
    </xf>
    <xf numFmtId="0" fontId="9" fillId="0" borderId="11" xfId="0" applyFont="1" applyBorder="1" applyAlignment="1" applyProtection="1">
      <alignment horizontal="center" vertical="center"/>
    </xf>
    <xf numFmtId="0" fontId="9" fillId="0" borderId="0" xfId="0" applyFont="1" applyBorder="1" applyAlignment="1" applyProtection="1">
      <alignment horizontal="center" vertical="center"/>
    </xf>
    <xf numFmtId="0" fontId="9" fillId="0" borderId="12" xfId="0" applyFont="1" applyBorder="1" applyAlignment="1" applyProtection="1">
      <alignment horizontal="center" vertical="center"/>
    </xf>
    <xf numFmtId="0" fontId="9" fillId="0" borderId="9" xfId="0" applyFont="1" applyBorder="1" applyAlignment="1" applyProtection="1">
      <alignment horizontal="center" vertical="center"/>
    </xf>
    <xf numFmtId="0" fontId="9" fillId="0" borderId="1" xfId="0" applyFont="1" applyBorder="1" applyAlignment="1" applyProtection="1">
      <alignment horizontal="center" vertical="center"/>
    </xf>
    <xf numFmtId="0" fontId="9" fillId="0" borderId="10"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6" xfId="0" applyFont="1" applyBorder="1" applyAlignment="1" applyProtection="1">
      <alignment horizontal="center" vertical="center"/>
    </xf>
    <xf numFmtId="0" fontId="9" fillId="0" borderId="7"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9" fillId="0" borderId="9"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10" fillId="0" borderId="2" xfId="0" applyFont="1" applyBorder="1" applyAlignment="1" applyProtection="1">
      <alignment horizontal="left" vertical="center" wrapText="1"/>
    </xf>
    <xf numFmtId="0" fontId="15" fillId="0" borderId="2" xfId="0" applyFont="1" applyBorder="1" applyAlignment="1" applyProtection="1">
      <alignment horizontal="center"/>
    </xf>
    <xf numFmtId="0" fontId="0" fillId="0" borderId="3" xfId="0" applyBorder="1" applyAlignment="1" applyProtection="1">
      <alignment horizontal="center" vertical="center" wrapText="1"/>
    </xf>
    <xf numFmtId="0" fontId="0" fillId="0" borderId="8" xfId="0" applyBorder="1" applyAlignment="1" applyProtection="1">
      <alignment horizontal="center" vertical="center" wrapText="1"/>
    </xf>
    <xf numFmtId="0" fontId="9" fillId="0" borderId="2"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10" fillId="2" borderId="2" xfId="0" applyFont="1" applyFill="1" applyBorder="1" applyAlignment="1" applyProtection="1">
      <alignment horizontal="center" vertical="center" wrapText="1"/>
    </xf>
    <xf numFmtId="0" fontId="25" fillId="0" borderId="2" xfId="0" applyFont="1" applyBorder="1" applyAlignment="1" applyProtection="1">
      <alignment horizontal="center" vertical="center" wrapText="1"/>
    </xf>
    <xf numFmtId="14" fontId="19" fillId="2" borderId="0" xfId="0" applyNumberFormat="1" applyFont="1" applyFill="1" applyBorder="1" applyAlignment="1" applyProtection="1">
      <alignment horizontal="left" vertical="center" wrapText="1"/>
    </xf>
    <xf numFmtId="0" fontId="19" fillId="2" borderId="0" xfId="0" applyFont="1" applyFill="1" applyBorder="1" applyAlignment="1" applyProtection="1">
      <alignment horizontal="left" vertical="center" wrapText="1"/>
    </xf>
    <xf numFmtId="0" fontId="19" fillId="2" borderId="0" xfId="0" applyFont="1" applyFill="1" applyBorder="1" applyAlignment="1" applyProtection="1">
      <alignment horizontal="center" vertical="center"/>
    </xf>
    <xf numFmtId="1" fontId="10" fillId="2" borderId="4" xfId="0" applyNumberFormat="1" applyFont="1" applyFill="1" applyBorder="1" applyAlignment="1" applyProtection="1">
      <alignment horizontal="center" vertical="center" wrapText="1"/>
    </xf>
    <xf numFmtId="1" fontId="10" fillId="2" borderId="6" xfId="0" applyNumberFormat="1" applyFont="1" applyFill="1" applyBorder="1" applyAlignment="1" applyProtection="1">
      <alignment horizontal="center" vertical="center" wrapText="1"/>
    </xf>
    <xf numFmtId="1" fontId="10" fillId="2" borderId="2" xfId="0" applyNumberFormat="1" applyFont="1" applyFill="1" applyBorder="1" applyAlignment="1" applyProtection="1">
      <alignment horizontal="center" vertical="top" wrapText="1"/>
    </xf>
    <xf numFmtId="0" fontId="20" fillId="0" borderId="0" xfId="0" applyFont="1" applyBorder="1" applyAlignment="1" applyProtection="1">
      <alignment horizontal="center" vertical="top" wrapText="1"/>
    </xf>
    <xf numFmtId="0" fontId="19" fillId="0" borderId="0" xfId="0" applyFont="1" applyBorder="1" applyAlignment="1" applyProtection="1">
      <alignment horizontal="center" vertical="center" wrapText="1"/>
    </xf>
    <xf numFmtId="0" fontId="19" fillId="0" borderId="0" xfId="0" applyFont="1" applyBorder="1" applyAlignment="1" applyProtection="1">
      <alignment horizontal="left" vertical="center" wrapText="1"/>
    </xf>
    <xf numFmtId="0" fontId="30" fillId="0" borderId="0" xfId="2" applyBorder="1" applyAlignment="1" applyProtection="1">
      <alignment horizontal="left" vertical="center" wrapText="1"/>
    </xf>
    <xf numFmtId="0" fontId="10" fillId="0" borderId="2" xfId="0" applyFont="1" applyBorder="1" applyAlignment="1" applyProtection="1">
      <alignment horizontal="center" vertical="center" wrapText="1"/>
    </xf>
    <xf numFmtId="0" fontId="31" fillId="0" borderId="4" xfId="0" applyFont="1" applyBorder="1" applyAlignment="1" applyProtection="1">
      <alignment horizontal="center" vertical="center" wrapText="1"/>
    </xf>
    <xf numFmtId="0" fontId="31" fillId="0" borderId="6" xfId="0" applyFont="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16" fillId="0" borderId="6" xfId="0" applyFont="1" applyBorder="1" applyAlignment="1" applyProtection="1">
      <alignment horizontal="center" vertical="center" wrapText="1"/>
    </xf>
    <xf numFmtId="0" fontId="23" fillId="0" borderId="4"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11" fillId="2" borderId="2" xfId="0" applyFont="1" applyFill="1" applyBorder="1" applyAlignment="1" applyProtection="1">
      <alignment horizontal="left" vertical="center"/>
    </xf>
    <xf numFmtId="0" fontId="10" fillId="0" borderId="2" xfId="0" applyFont="1" applyBorder="1" applyAlignment="1" applyProtection="1">
      <alignment horizontal="left" vertical="center"/>
    </xf>
    <xf numFmtId="0" fontId="16" fillId="0" borderId="4" xfId="0" applyFont="1" applyBorder="1" applyAlignment="1" applyProtection="1">
      <alignment horizontal="left" vertical="center"/>
    </xf>
    <xf numFmtId="0" fontId="16" fillId="0" borderId="5" xfId="0" applyFont="1" applyBorder="1" applyAlignment="1" applyProtection="1">
      <alignment horizontal="left" vertical="center"/>
    </xf>
    <xf numFmtId="0" fontId="16" fillId="0" borderId="6" xfId="0" applyFont="1" applyBorder="1" applyAlignment="1" applyProtection="1">
      <alignment horizontal="left" vertical="center"/>
    </xf>
    <xf numFmtId="0" fontId="16" fillId="0" borderId="4" xfId="0" applyFont="1" applyBorder="1" applyAlignment="1" applyProtection="1">
      <alignment horizontal="left"/>
    </xf>
    <xf numFmtId="0" fontId="16" fillId="0" borderId="5" xfId="0" applyFont="1" applyBorder="1" applyAlignment="1" applyProtection="1">
      <alignment horizontal="left"/>
    </xf>
    <xf numFmtId="0" fontId="16" fillId="0" borderId="6" xfId="0" applyFont="1" applyBorder="1" applyAlignment="1" applyProtection="1">
      <alignment horizontal="left"/>
    </xf>
    <xf numFmtId="0" fontId="17" fillId="0" borderId="0" xfId="0" applyFont="1" applyBorder="1" applyAlignment="1" applyProtection="1">
      <alignment horizontal="left"/>
    </xf>
    <xf numFmtId="0" fontId="0" fillId="0" borderId="0" xfId="0" applyBorder="1" applyAlignment="1" applyProtection="1"/>
    <xf numFmtId="0" fontId="11" fillId="0" borderId="2" xfId="0" applyFont="1" applyBorder="1" applyAlignment="1" applyProtection="1">
      <alignment horizontal="center" vertical="center" wrapText="1"/>
    </xf>
    <xf numFmtId="0" fontId="18" fillId="0" borderId="4" xfId="0" applyFont="1" applyBorder="1" applyAlignment="1" applyProtection="1">
      <alignment horizontal="center" vertical="center"/>
    </xf>
    <xf numFmtId="0" fontId="18" fillId="0" borderId="6" xfId="0" applyFont="1" applyBorder="1" applyAlignment="1" applyProtection="1">
      <alignment horizontal="center" vertical="center"/>
    </xf>
    <xf numFmtId="0" fontId="11" fillId="0" borderId="4" xfId="0" applyFont="1" applyBorder="1" applyAlignment="1" applyProtection="1">
      <alignment horizontal="center" vertical="center" wrapText="1"/>
    </xf>
    <xf numFmtId="0" fontId="11" fillId="0" borderId="6" xfId="0" applyFont="1" applyBorder="1" applyAlignment="1" applyProtection="1">
      <alignment horizontal="center" vertical="center" wrapText="1"/>
    </xf>
    <xf numFmtId="14" fontId="13" fillId="0" borderId="2" xfId="0" applyNumberFormat="1" applyFont="1" applyFill="1" applyBorder="1" applyAlignment="1" applyProtection="1">
      <protection locked="0"/>
    </xf>
    <xf numFmtId="0" fontId="5" fillId="3" borderId="2"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0" fillId="3" borderId="7" xfId="0" applyFill="1" applyBorder="1" applyAlignment="1" applyProtection="1">
      <alignment horizontal="center" vertical="center" wrapText="1"/>
      <protection hidden="1"/>
    </xf>
    <xf numFmtId="0" fontId="0" fillId="3" borderId="3" xfId="0" applyFill="1" applyBorder="1" applyAlignment="1" applyProtection="1">
      <alignment horizontal="center" vertical="center" wrapText="1"/>
      <protection hidden="1"/>
    </xf>
    <xf numFmtId="0" fontId="0" fillId="3" borderId="8" xfId="0" applyFill="1" applyBorder="1" applyAlignment="1" applyProtection="1">
      <alignment horizontal="center" vertical="center" wrapText="1"/>
      <protection hidden="1"/>
    </xf>
    <xf numFmtId="0" fontId="0" fillId="0" borderId="0" xfId="0" applyProtection="1">
      <protection hidden="1"/>
    </xf>
    <xf numFmtId="0" fontId="0" fillId="3" borderId="9" xfId="0" applyFill="1" applyBorder="1" applyAlignment="1" applyProtection="1">
      <alignment horizontal="center" vertical="center" wrapText="1"/>
      <protection hidden="1"/>
    </xf>
    <xf numFmtId="0" fontId="0" fillId="3" borderId="1" xfId="0" applyFill="1" applyBorder="1" applyAlignment="1" applyProtection="1">
      <alignment horizontal="center" vertical="center" wrapText="1"/>
      <protection hidden="1"/>
    </xf>
    <xf numFmtId="0" fontId="0" fillId="3" borderId="10" xfId="0" applyFill="1" applyBorder="1" applyAlignment="1" applyProtection="1">
      <alignment horizontal="center" vertical="center" wrapText="1"/>
      <protection hidden="1"/>
    </xf>
    <xf numFmtId="0" fontId="0" fillId="3" borderId="2" xfId="0" applyFill="1" applyBorder="1" applyAlignment="1" applyProtection="1">
      <alignment horizontal="center" vertical="center" wrapText="1"/>
      <protection hidden="1"/>
    </xf>
    <xf numFmtId="164" fontId="1" fillId="3" borderId="0" xfId="0" applyNumberFormat="1" applyFont="1" applyFill="1" applyBorder="1" applyAlignment="1" applyProtection="1">
      <alignment horizontal="left" vertical="center"/>
      <protection hidden="1"/>
    </xf>
    <xf numFmtId="164" fontId="1" fillId="3" borderId="0" xfId="0" applyNumberFormat="1" applyFont="1" applyFill="1" applyBorder="1" applyAlignment="1" applyProtection="1">
      <alignment vertical="center"/>
      <protection hidden="1"/>
    </xf>
    <xf numFmtId="0" fontId="40" fillId="3" borderId="0" xfId="0" applyFont="1" applyFill="1" applyBorder="1" applyAlignment="1" applyProtection="1">
      <alignment horizontal="center" vertical="center" wrapText="1"/>
      <protection hidden="1"/>
    </xf>
    <xf numFmtId="164" fontId="1" fillId="3" borderId="0" xfId="0" applyNumberFormat="1" applyFont="1" applyFill="1" applyBorder="1" applyAlignment="1" applyProtection="1">
      <alignment horizontal="center" vertical="center"/>
      <protection hidden="1"/>
    </xf>
    <xf numFmtId="164" fontId="1" fillId="3" borderId="0" xfId="0" applyNumberFormat="1" applyFont="1" applyFill="1" applyBorder="1" applyAlignment="1" applyProtection="1">
      <alignment horizontal="center" vertical="center"/>
      <protection hidden="1"/>
    </xf>
    <xf numFmtId="0" fontId="3" fillId="3" borderId="0" xfId="0" applyFont="1" applyFill="1" applyAlignment="1" applyProtection="1">
      <alignment vertical="center"/>
      <protection hidden="1"/>
    </xf>
    <xf numFmtId="0" fontId="3" fillId="3" borderId="0" xfId="0" applyFont="1" applyFill="1" applyAlignment="1" applyProtection="1">
      <alignment horizontal="center" vertical="center"/>
      <protection hidden="1"/>
    </xf>
    <xf numFmtId="0" fontId="0" fillId="3" borderId="0" xfId="0" applyFill="1" applyProtection="1">
      <protection hidden="1"/>
    </xf>
    <xf numFmtId="0" fontId="1" fillId="3" borderId="0" xfId="0" applyFont="1" applyFill="1" applyAlignment="1" applyProtection="1">
      <alignment vertical="center"/>
      <protection hidden="1"/>
    </xf>
    <xf numFmtId="0" fontId="1" fillId="3" borderId="0" xfId="0" applyFont="1" applyFill="1" applyProtection="1">
      <protection hidden="1"/>
    </xf>
    <xf numFmtId="164" fontId="1" fillId="3" borderId="0" xfId="0" applyNumberFormat="1" applyFont="1" applyFill="1" applyAlignment="1" applyProtection="1">
      <protection hidden="1"/>
    </xf>
    <xf numFmtId="0" fontId="2" fillId="3" borderId="0" xfId="0" applyFont="1" applyFill="1" applyAlignment="1" applyProtection="1">
      <alignment horizontal="left" vertical="center"/>
      <protection hidden="1"/>
    </xf>
    <xf numFmtId="0" fontId="2" fillId="3" borderId="0" xfId="0" applyFont="1" applyFill="1" applyAlignment="1" applyProtection="1">
      <alignment horizontal="left"/>
      <protection hidden="1"/>
    </xf>
    <xf numFmtId="0" fontId="1" fillId="3" borderId="0" xfId="0" applyFont="1" applyFill="1" applyAlignment="1" applyProtection="1">
      <protection hidden="1"/>
    </xf>
    <xf numFmtId="0" fontId="2" fillId="0" borderId="0" xfId="0" applyFont="1" applyAlignment="1" applyProtection="1">
      <alignment horizontal="left"/>
      <protection hidden="1"/>
    </xf>
    <xf numFmtId="0" fontId="1" fillId="3" borderId="0" xfId="0" applyFont="1" applyFill="1" applyAlignment="1" applyProtection="1">
      <alignment horizontal="left"/>
      <protection hidden="1"/>
    </xf>
    <xf numFmtId="0" fontId="2" fillId="3" borderId="0" xfId="0" applyFont="1" applyFill="1" applyAlignment="1" applyProtection="1">
      <alignment horizontal="left" vertical="center" wrapText="1"/>
      <protection hidden="1"/>
    </xf>
    <xf numFmtId="0" fontId="38" fillId="3" borderId="0" xfId="0" applyFont="1" applyFill="1" applyBorder="1" applyAlignment="1" applyProtection="1">
      <alignment horizontal="left"/>
      <protection hidden="1"/>
    </xf>
    <xf numFmtId="1" fontId="38" fillId="3" borderId="0" xfId="0" applyNumberFormat="1" applyFont="1" applyFill="1" applyBorder="1" applyAlignment="1" applyProtection="1">
      <alignment horizontal="left"/>
      <protection hidden="1"/>
    </xf>
    <xf numFmtId="0" fontId="38" fillId="3" borderId="0" xfId="0" applyFont="1" applyFill="1" applyBorder="1" applyAlignment="1" applyProtection="1">
      <alignment horizontal="center"/>
      <protection hidden="1"/>
    </xf>
    <xf numFmtId="0" fontId="51" fillId="3" borderId="0" xfId="0" applyFont="1" applyFill="1" applyBorder="1" applyAlignment="1" applyProtection="1">
      <protection hidden="1"/>
    </xf>
    <xf numFmtId="14" fontId="51" fillId="3" borderId="0" xfId="0" applyNumberFormat="1" applyFont="1" applyFill="1" applyBorder="1" applyAlignment="1" applyProtection="1">
      <alignment horizontal="left"/>
      <protection hidden="1"/>
    </xf>
    <xf numFmtId="0" fontId="36" fillId="3" borderId="0" xfId="0" applyFont="1" applyFill="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1" fillId="3" borderId="0" xfId="0" applyFont="1" applyFill="1" applyAlignment="1" applyProtection="1">
      <alignment horizontal="left" vertical="top" wrapText="1"/>
      <protection hidden="1"/>
    </xf>
    <xf numFmtId="0" fontId="38" fillId="3" borderId="0" xfId="0" applyFont="1" applyFill="1" applyBorder="1" applyAlignment="1" applyProtection="1">
      <alignment horizontal="left"/>
      <protection hidden="1"/>
    </xf>
    <xf numFmtId="0" fontId="39" fillId="3" borderId="0" xfId="0" applyFont="1" applyFill="1" applyBorder="1" applyAlignment="1" applyProtection="1">
      <alignment horizontal="left"/>
      <protection hidden="1"/>
    </xf>
    <xf numFmtId="0" fontId="55" fillId="3" borderId="0" xfId="0" applyFont="1" applyFill="1" applyBorder="1" applyAlignment="1" applyProtection="1">
      <alignment horizontal="center"/>
      <protection hidden="1"/>
    </xf>
    <xf numFmtId="0" fontId="38" fillId="3" borderId="0" xfId="0" applyFont="1" applyFill="1" applyBorder="1" applyAlignment="1" applyProtection="1">
      <protection hidden="1"/>
    </xf>
    <xf numFmtId="0" fontId="2" fillId="2" borderId="26" xfId="0" applyFont="1" applyFill="1" applyBorder="1" applyAlignment="1" applyProtection="1">
      <alignment horizontal="center" vertical="center"/>
      <protection hidden="1"/>
    </xf>
    <xf numFmtId="0" fontId="2" fillId="2" borderId="25" xfId="0" applyFont="1" applyFill="1" applyBorder="1" applyAlignment="1" applyProtection="1">
      <alignment horizontal="center" vertical="center"/>
      <protection hidden="1"/>
    </xf>
    <xf numFmtId="0" fontId="2" fillId="2" borderId="27" xfId="0" applyFont="1" applyFill="1" applyBorder="1" applyAlignment="1" applyProtection="1">
      <alignment horizontal="center" vertical="center"/>
      <protection hidden="1"/>
    </xf>
    <xf numFmtId="0" fontId="2" fillId="2" borderId="43" xfId="0" applyFont="1" applyFill="1" applyBorder="1" applyAlignment="1" applyProtection="1">
      <alignment horizontal="center" vertical="center"/>
      <protection hidden="1"/>
    </xf>
    <xf numFmtId="0" fontId="2" fillId="2" borderId="44" xfId="0" applyFont="1" applyFill="1" applyBorder="1" applyAlignment="1" applyProtection="1">
      <alignment horizontal="center" vertical="center"/>
      <protection hidden="1"/>
    </xf>
    <xf numFmtId="0" fontId="2" fillId="2" borderId="45" xfId="0" applyFont="1" applyFill="1" applyBorder="1" applyAlignment="1" applyProtection="1">
      <alignment horizontal="center" vertical="center"/>
      <protection hidden="1"/>
    </xf>
    <xf numFmtId="0" fontId="2" fillId="2" borderId="42" xfId="0" applyFont="1" applyFill="1" applyBorder="1" applyAlignment="1" applyProtection="1">
      <alignment horizontal="center" vertical="center"/>
      <protection hidden="1"/>
    </xf>
    <xf numFmtId="0" fontId="2" fillId="2" borderId="37" xfId="0" applyFont="1" applyFill="1" applyBorder="1" applyAlignment="1" applyProtection="1">
      <alignment horizontal="center" vertical="center"/>
      <protection hidden="1"/>
    </xf>
    <xf numFmtId="0" fontId="2" fillId="2" borderId="15" xfId="0" applyFont="1" applyFill="1" applyBorder="1" applyAlignment="1" applyProtection="1">
      <alignment horizontal="center" vertical="center"/>
      <protection hidden="1"/>
    </xf>
    <xf numFmtId="0" fontId="2" fillId="2" borderId="0" xfId="0" applyFont="1" applyFill="1" applyBorder="1" applyAlignment="1" applyProtection="1">
      <alignment horizontal="center" vertical="center"/>
      <protection hidden="1"/>
    </xf>
    <xf numFmtId="0" fontId="2" fillId="2" borderId="12" xfId="0" applyFont="1" applyFill="1" applyBorder="1" applyAlignment="1" applyProtection="1">
      <alignment horizontal="center" vertical="center"/>
      <protection hidden="1"/>
    </xf>
    <xf numFmtId="0" fontId="2" fillId="2" borderId="11" xfId="0" applyFont="1" applyFill="1" applyBorder="1" applyAlignment="1" applyProtection="1">
      <alignment horizontal="center" vertical="center"/>
      <protection hidden="1"/>
    </xf>
    <xf numFmtId="0" fontId="2" fillId="2" borderId="16" xfId="0" applyFont="1" applyFill="1" applyBorder="1" applyAlignment="1" applyProtection="1">
      <alignment horizontal="center" vertical="center"/>
      <protection hidden="1"/>
    </xf>
    <xf numFmtId="0" fontId="45" fillId="2" borderId="15" xfId="0" applyFont="1" applyFill="1" applyBorder="1" applyAlignment="1" applyProtection="1">
      <alignment horizontal="center" vertical="center"/>
      <protection hidden="1"/>
    </xf>
    <xf numFmtId="0" fontId="45" fillId="2" borderId="0" xfId="0" applyFont="1" applyFill="1" applyBorder="1" applyAlignment="1" applyProtection="1">
      <alignment horizontal="center" vertical="center"/>
      <protection hidden="1"/>
    </xf>
    <xf numFmtId="0" fontId="45" fillId="2" borderId="16" xfId="0" applyFont="1" applyFill="1" applyBorder="1" applyAlignment="1" applyProtection="1">
      <alignment horizontal="center" vertical="center"/>
      <protection hidden="1"/>
    </xf>
    <xf numFmtId="0" fontId="0" fillId="2" borderId="26" xfId="0" applyFill="1" applyBorder="1" applyProtection="1">
      <protection hidden="1"/>
    </xf>
    <xf numFmtId="0" fontId="0" fillId="2" borderId="25" xfId="0" applyFill="1" applyBorder="1" applyAlignment="1" applyProtection="1">
      <alignment horizontal="center"/>
      <protection hidden="1"/>
    </xf>
    <xf numFmtId="0" fontId="0" fillId="2" borderId="25" xfId="0" applyFill="1" applyBorder="1" applyProtection="1">
      <protection hidden="1"/>
    </xf>
    <xf numFmtId="0" fontId="0" fillId="2" borderId="42" xfId="0" applyFill="1" applyBorder="1" applyProtection="1">
      <protection hidden="1"/>
    </xf>
    <xf numFmtId="0" fontId="0" fillId="2" borderId="37" xfId="0" applyFill="1" applyBorder="1" applyProtection="1">
      <protection hidden="1"/>
    </xf>
    <xf numFmtId="0" fontId="8" fillId="2" borderId="25" xfId="0" applyFont="1" applyFill="1" applyBorder="1" applyAlignment="1" applyProtection="1">
      <alignment horizontal="left" wrapText="1"/>
      <protection hidden="1"/>
    </xf>
    <xf numFmtId="0" fontId="0" fillId="2" borderId="27" xfId="0" applyFill="1" applyBorder="1" applyProtection="1">
      <protection hidden="1"/>
    </xf>
    <xf numFmtId="0" fontId="46" fillId="3" borderId="15" xfId="0" applyFont="1" applyFill="1" applyBorder="1" applyAlignment="1" applyProtection="1">
      <alignment horizontal="center" vertical="center" wrapText="1"/>
      <protection hidden="1"/>
    </xf>
    <xf numFmtId="0" fontId="46" fillId="3" borderId="0" xfId="0" applyFont="1" applyFill="1" applyBorder="1" applyAlignment="1" applyProtection="1">
      <alignment horizontal="center" vertical="center" wrapText="1"/>
      <protection hidden="1"/>
    </xf>
    <xf numFmtId="0" fontId="46" fillId="3" borderId="16" xfId="0" applyFont="1" applyFill="1" applyBorder="1" applyAlignment="1" applyProtection="1">
      <alignment horizontal="center" vertical="center" wrapText="1"/>
      <protection hidden="1"/>
    </xf>
    <xf numFmtId="0" fontId="0" fillId="2" borderId="15" xfId="0" applyFill="1" applyBorder="1" applyProtection="1">
      <protection hidden="1"/>
    </xf>
    <xf numFmtId="0" fontId="0" fillId="2" borderId="0" xfId="0" applyFont="1" applyFill="1" applyBorder="1" applyAlignment="1" applyProtection="1">
      <alignment horizontal="right"/>
      <protection hidden="1"/>
    </xf>
    <xf numFmtId="0" fontId="44" fillId="2" borderId="0" xfId="0" applyFont="1" applyFill="1" applyBorder="1" applyAlignment="1" applyProtection="1">
      <alignment horizontal="left"/>
      <protection hidden="1"/>
    </xf>
    <xf numFmtId="0" fontId="0" fillId="2" borderId="0" xfId="0" applyFill="1" applyBorder="1" applyAlignment="1" applyProtection="1">
      <protection hidden="1"/>
    </xf>
    <xf numFmtId="0" fontId="0" fillId="2" borderId="12" xfId="0" applyFill="1" applyBorder="1" applyProtection="1">
      <protection hidden="1"/>
    </xf>
    <xf numFmtId="0" fontId="0" fillId="2" borderId="11" xfId="0" applyFill="1" applyBorder="1" applyProtection="1">
      <protection hidden="1"/>
    </xf>
    <xf numFmtId="0" fontId="0" fillId="2" borderId="0" xfId="0" applyFill="1" applyBorder="1" applyProtection="1">
      <protection hidden="1"/>
    </xf>
    <xf numFmtId="0" fontId="0" fillId="2" borderId="0" xfId="0" applyFont="1" applyFill="1" applyBorder="1" applyAlignment="1" applyProtection="1">
      <alignment horizontal="center"/>
      <protection hidden="1"/>
    </xf>
    <xf numFmtId="0" fontId="0" fillId="2" borderId="0" xfId="0" applyFont="1" applyFill="1" applyBorder="1" applyAlignment="1" applyProtection="1">
      <protection hidden="1"/>
    </xf>
    <xf numFmtId="0" fontId="44" fillId="2" borderId="0" xfId="0" applyFont="1" applyFill="1" applyBorder="1" applyAlignment="1" applyProtection="1">
      <protection hidden="1"/>
    </xf>
    <xf numFmtId="0" fontId="8" fillId="2" borderId="0" xfId="0" applyFont="1" applyFill="1" applyBorder="1" applyAlignment="1" applyProtection="1">
      <alignment horizontal="left" wrapText="1"/>
      <protection hidden="1"/>
    </xf>
    <xf numFmtId="0" fontId="0" fillId="2" borderId="16" xfId="0" applyFill="1" applyBorder="1" applyProtection="1">
      <protection hidden="1"/>
    </xf>
    <xf numFmtId="0" fontId="2" fillId="2" borderId="12" xfId="0" applyFont="1" applyFill="1" applyBorder="1" applyAlignment="1" applyProtection="1">
      <alignment horizontal="center" vertical="center"/>
      <protection hidden="1"/>
    </xf>
    <xf numFmtId="0" fontId="2" fillId="2" borderId="11" xfId="0" applyFont="1" applyFill="1" applyBorder="1" applyAlignment="1" applyProtection="1">
      <alignment horizontal="center" vertical="center"/>
      <protection hidden="1"/>
    </xf>
    <xf numFmtId="0" fontId="2" fillId="2" borderId="0" xfId="0" applyFont="1" applyFill="1" applyBorder="1" applyAlignment="1" applyProtection="1">
      <alignment horizontal="center" vertical="center"/>
      <protection hidden="1"/>
    </xf>
    <xf numFmtId="0" fontId="46" fillId="3" borderId="17" xfId="0" applyFont="1" applyFill="1" applyBorder="1" applyAlignment="1" applyProtection="1">
      <alignment horizontal="center" vertical="center" wrapText="1"/>
      <protection hidden="1"/>
    </xf>
    <xf numFmtId="0" fontId="46" fillId="3" borderId="18" xfId="0" applyFont="1" applyFill="1" applyBorder="1" applyAlignment="1" applyProtection="1">
      <alignment horizontal="center" vertical="center" wrapText="1"/>
      <protection hidden="1"/>
    </xf>
    <xf numFmtId="0" fontId="46" fillId="3" borderId="21" xfId="0" applyFont="1" applyFill="1" applyBorder="1" applyAlignment="1" applyProtection="1">
      <alignment horizontal="center" vertical="center" wrapText="1"/>
      <protection hidden="1"/>
    </xf>
    <xf numFmtId="0" fontId="7" fillId="2" borderId="15" xfId="0" applyFont="1" applyFill="1" applyBorder="1" applyProtection="1">
      <protection hidden="1"/>
    </xf>
    <xf numFmtId="0" fontId="7" fillId="2" borderId="0" xfId="0" applyFont="1" applyFill="1" applyBorder="1" applyProtection="1">
      <protection hidden="1"/>
    </xf>
    <xf numFmtId="0" fontId="42" fillId="2" borderId="13" xfId="0" applyFont="1" applyFill="1" applyBorder="1" applyAlignment="1" applyProtection="1">
      <alignment horizontal="center" vertical="center"/>
      <protection hidden="1"/>
    </xf>
    <xf numFmtId="0" fontId="7" fillId="2" borderId="12" xfId="0" applyFont="1" applyFill="1" applyBorder="1" applyProtection="1">
      <protection hidden="1"/>
    </xf>
    <xf numFmtId="0" fontId="7" fillId="2" borderId="11" xfId="0" applyFont="1" applyFill="1" applyBorder="1" applyProtection="1">
      <protection hidden="1"/>
    </xf>
    <xf numFmtId="0" fontId="7" fillId="2" borderId="0" xfId="0" applyFont="1" applyFill="1" applyBorder="1" applyAlignment="1" applyProtection="1">
      <protection hidden="1"/>
    </xf>
    <xf numFmtId="0" fontId="7" fillId="2" borderId="0" xfId="0" applyFont="1" applyFill="1" applyBorder="1" applyAlignment="1" applyProtection="1">
      <alignment horizontal="center"/>
      <protection hidden="1"/>
    </xf>
    <xf numFmtId="0" fontId="7" fillId="2" borderId="16" xfId="0" applyFont="1" applyFill="1" applyBorder="1" applyProtection="1">
      <protection hidden="1"/>
    </xf>
    <xf numFmtId="0" fontId="50" fillId="3" borderId="39" xfId="0" applyFont="1" applyFill="1" applyBorder="1" applyAlignment="1" applyProtection="1">
      <alignment horizontal="center" vertical="center"/>
      <protection hidden="1"/>
    </xf>
    <xf numFmtId="0" fontId="50" fillId="3" borderId="26" xfId="0" applyFont="1" applyFill="1" applyBorder="1" applyAlignment="1" applyProtection="1">
      <alignment horizontal="center" vertical="center"/>
      <protection hidden="1"/>
    </xf>
    <xf numFmtId="0" fontId="50" fillId="3" borderId="39" xfId="0" applyFont="1" applyFill="1" applyBorder="1" applyAlignment="1" applyProtection="1">
      <alignment horizontal="center" vertical="center" wrapText="1"/>
      <protection hidden="1"/>
    </xf>
    <xf numFmtId="0" fontId="53" fillId="2" borderId="11" xfId="0" applyNumberFormat="1" applyFont="1" applyFill="1" applyBorder="1" applyAlignment="1" applyProtection="1">
      <protection hidden="1"/>
    </xf>
    <xf numFmtId="0" fontId="53" fillId="2" borderId="0" xfId="0" applyNumberFormat="1" applyFont="1" applyFill="1" applyBorder="1" applyAlignment="1" applyProtection="1">
      <protection hidden="1"/>
    </xf>
    <xf numFmtId="0" fontId="53" fillId="2" borderId="16" xfId="0" applyNumberFormat="1" applyFont="1" applyFill="1" applyBorder="1" applyAlignment="1" applyProtection="1">
      <protection hidden="1"/>
    </xf>
    <xf numFmtId="0" fontId="50" fillId="3" borderId="46" xfId="0" applyFont="1" applyFill="1" applyBorder="1" applyAlignment="1" applyProtection="1">
      <alignment horizontal="center" vertical="center"/>
      <protection hidden="1"/>
    </xf>
    <xf numFmtId="0" fontId="50" fillId="3" borderId="15" xfId="0" applyFont="1" applyFill="1" applyBorder="1" applyAlignment="1" applyProtection="1">
      <alignment horizontal="center" vertical="center"/>
      <protection hidden="1"/>
    </xf>
    <xf numFmtId="0" fontId="50" fillId="3" borderId="46" xfId="0" applyFont="1" applyFill="1" applyBorder="1" applyAlignment="1" applyProtection="1">
      <alignment horizontal="center" vertical="center" wrapText="1"/>
      <protection hidden="1"/>
    </xf>
    <xf numFmtId="0" fontId="38" fillId="2" borderId="7" xfId="0" applyNumberFormat="1" applyFont="1" applyFill="1" applyBorder="1" applyAlignment="1" applyProtection="1">
      <alignment horizontal="center" wrapText="1"/>
      <protection hidden="1"/>
    </xf>
    <xf numFmtId="0" fontId="38" fillId="2" borderId="3" xfId="0" applyNumberFormat="1" applyFont="1" applyFill="1" applyBorder="1" applyAlignment="1" applyProtection="1">
      <alignment horizontal="center" wrapText="1"/>
      <protection hidden="1"/>
    </xf>
    <xf numFmtId="0" fontId="38" fillId="2" borderId="8" xfId="0" applyNumberFormat="1" applyFont="1" applyFill="1" applyBorder="1" applyAlignment="1" applyProtection="1">
      <alignment horizontal="center" wrapText="1"/>
      <protection hidden="1"/>
    </xf>
    <xf numFmtId="0" fontId="38" fillId="2" borderId="9" xfId="0" applyNumberFormat="1" applyFont="1" applyFill="1" applyBorder="1" applyAlignment="1" applyProtection="1">
      <alignment horizontal="center" wrapText="1"/>
      <protection hidden="1"/>
    </xf>
    <xf numFmtId="0" fontId="38" fillId="2" borderId="1" xfId="0" applyNumberFormat="1" applyFont="1" applyFill="1" applyBorder="1" applyAlignment="1" applyProtection="1">
      <alignment horizontal="center" wrapText="1"/>
      <protection hidden="1"/>
    </xf>
    <xf numFmtId="0" fontId="38" fillId="2" borderId="10" xfId="0" applyNumberFormat="1" applyFont="1" applyFill="1" applyBorder="1" applyAlignment="1" applyProtection="1">
      <alignment horizontal="center" wrapText="1"/>
      <protection hidden="1"/>
    </xf>
    <xf numFmtId="0" fontId="60" fillId="3" borderId="15" xfId="0" applyNumberFormat="1" applyFont="1" applyFill="1" applyBorder="1" applyAlignment="1" applyProtection="1">
      <alignment horizontal="center"/>
      <protection hidden="1"/>
    </xf>
    <xf numFmtId="0" fontId="60" fillId="3" borderId="0" xfId="0" applyNumberFormat="1" applyFont="1" applyFill="1" applyBorder="1" applyAlignment="1" applyProtection="1">
      <alignment horizontal="center"/>
      <protection hidden="1"/>
    </xf>
    <xf numFmtId="0" fontId="60" fillId="3" borderId="16" xfId="0" applyNumberFormat="1" applyFont="1" applyFill="1" applyBorder="1" applyAlignment="1" applyProtection="1">
      <alignment horizontal="center"/>
      <protection hidden="1"/>
    </xf>
    <xf numFmtId="0" fontId="52" fillId="3" borderId="0" xfId="0" applyFont="1" applyFill="1" applyBorder="1" applyAlignment="1" applyProtection="1">
      <alignment horizontal="left" vertical="top" wrapText="1"/>
      <protection hidden="1"/>
    </xf>
    <xf numFmtId="0" fontId="52" fillId="3" borderId="1" xfId="0" applyFont="1" applyFill="1" applyBorder="1" applyAlignment="1" applyProtection="1">
      <alignment horizontal="left" vertical="top" wrapText="1"/>
      <protection hidden="1"/>
    </xf>
    <xf numFmtId="0" fontId="0" fillId="0" borderId="1" xfId="0" applyBorder="1" applyProtection="1">
      <protection hidden="1"/>
    </xf>
    <xf numFmtId="0" fontId="58" fillId="3" borderId="0" xfId="0" applyFont="1" applyFill="1" applyProtection="1">
      <protection hidden="1"/>
    </xf>
    <xf numFmtId="0" fontId="0" fillId="3" borderId="0" xfId="0" applyFill="1" applyBorder="1" applyProtection="1">
      <protection hidden="1"/>
    </xf>
    <xf numFmtId="0" fontId="2" fillId="2" borderId="24" xfId="0" applyFont="1" applyFill="1" applyBorder="1" applyAlignment="1" applyProtection="1">
      <alignment horizontal="center" vertical="center"/>
      <protection hidden="1"/>
    </xf>
    <xf numFmtId="0" fontId="2" fillId="2" borderId="22" xfId="0" applyFont="1" applyFill="1" applyBorder="1" applyAlignment="1" applyProtection="1">
      <alignment horizontal="center" vertical="center"/>
      <protection hidden="1"/>
    </xf>
    <xf numFmtId="0" fontId="2" fillId="2" borderId="23" xfId="0" applyFont="1" applyFill="1" applyBorder="1" applyAlignment="1" applyProtection="1">
      <alignment horizontal="center" vertical="center"/>
      <protection hidden="1"/>
    </xf>
    <xf numFmtId="0" fontId="45" fillId="2" borderId="26" xfId="0" applyFont="1" applyFill="1" applyBorder="1" applyAlignment="1" applyProtection="1">
      <alignment horizontal="center" vertical="center"/>
      <protection hidden="1"/>
    </xf>
    <xf numFmtId="0" fontId="45" fillId="2" borderId="25" xfId="0" applyFont="1" applyFill="1" applyBorder="1" applyAlignment="1" applyProtection="1">
      <alignment horizontal="center" vertical="center"/>
      <protection hidden="1"/>
    </xf>
    <xf numFmtId="0" fontId="0" fillId="2" borderId="17" xfId="0" applyFill="1" applyBorder="1" applyProtection="1">
      <protection hidden="1"/>
    </xf>
    <xf numFmtId="0" fontId="0" fillId="2" borderId="18" xfId="0" applyFill="1" applyBorder="1" applyProtection="1">
      <protection hidden="1"/>
    </xf>
    <xf numFmtId="0" fontId="0" fillId="2" borderId="19" xfId="0" applyFill="1" applyBorder="1" applyProtection="1">
      <protection hidden="1"/>
    </xf>
    <xf numFmtId="0" fontId="0" fillId="2" borderId="20" xfId="0" applyFill="1" applyBorder="1" applyProtection="1">
      <protection hidden="1"/>
    </xf>
    <xf numFmtId="0" fontId="2" fillId="2" borderId="19" xfId="0" applyFont="1" applyFill="1" applyBorder="1" applyAlignment="1" applyProtection="1">
      <alignment horizontal="center" vertical="center"/>
      <protection hidden="1"/>
    </xf>
    <xf numFmtId="0" fontId="2" fillId="2" borderId="20" xfId="0" applyFont="1" applyFill="1" applyBorder="1" applyAlignment="1" applyProtection="1">
      <alignment horizontal="center" vertical="center"/>
      <protection hidden="1"/>
    </xf>
    <xf numFmtId="0" fontId="2" fillId="2" borderId="18" xfId="0" applyFont="1" applyFill="1" applyBorder="1" applyAlignment="1" applyProtection="1">
      <alignment horizontal="center" vertical="center"/>
      <protection hidden="1"/>
    </xf>
    <xf numFmtId="0" fontId="53" fillId="2" borderId="20" xfId="0" applyNumberFormat="1" applyFont="1" applyFill="1" applyBorder="1" applyAlignment="1" applyProtection="1">
      <protection hidden="1"/>
    </xf>
    <xf numFmtId="0" fontId="53" fillId="2" borderId="18" xfId="0" applyNumberFormat="1" applyFont="1" applyFill="1" applyBorder="1" applyAlignment="1" applyProtection="1">
      <protection hidden="1"/>
    </xf>
    <xf numFmtId="0" fontId="53" fillId="2" borderId="21" xfId="0" applyNumberFormat="1" applyFont="1" applyFill="1" applyBorder="1" applyAlignment="1" applyProtection="1">
      <protection hidden="1"/>
    </xf>
    <xf numFmtId="0" fontId="50" fillId="3" borderId="38" xfId="0" applyFont="1" applyFill="1" applyBorder="1" applyAlignment="1" applyProtection="1">
      <alignment horizontal="center" vertical="center"/>
      <protection hidden="1"/>
    </xf>
    <xf numFmtId="0" fontId="50" fillId="3" borderId="17" xfId="0" applyFont="1" applyFill="1" applyBorder="1" applyAlignment="1" applyProtection="1">
      <alignment horizontal="center" vertical="center"/>
      <protection hidden="1"/>
    </xf>
    <xf numFmtId="0" fontId="50" fillId="3" borderId="38" xfId="0" applyFont="1" applyFill="1" applyBorder="1" applyAlignment="1" applyProtection="1">
      <alignment horizontal="center" vertical="center" wrapText="1"/>
      <protection hidden="1"/>
    </xf>
    <xf numFmtId="0" fontId="60" fillId="3" borderId="26" xfId="0" applyNumberFormat="1" applyFont="1" applyFill="1" applyBorder="1" applyAlignment="1" applyProtection="1">
      <alignment horizontal="center"/>
      <protection hidden="1"/>
    </xf>
    <xf numFmtId="0" fontId="60" fillId="3" borderId="25" xfId="0" applyNumberFormat="1" applyFont="1" applyFill="1" applyBorder="1" applyAlignment="1" applyProtection="1">
      <alignment horizontal="center"/>
      <protection hidden="1"/>
    </xf>
    <xf numFmtId="0" fontId="60" fillId="3" borderId="27" xfId="0" applyNumberFormat="1" applyFont="1" applyFill="1" applyBorder="1" applyAlignment="1" applyProtection="1">
      <alignment horizontal="center"/>
      <protection hidden="1"/>
    </xf>
    <xf numFmtId="0" fontId="45" fillId="2" borderId="43" xfId="0" applyFont="1" applyFill="1" applyBorder="1" applyAlignment="1" applyProtection="1">
      <alignment horizontal="center" vertical="center"/>
      <protection hidden="1"/>
    </xf>
    <xf numFmtId="0" fontId="45" fillId="2" borderId="44" xfId="0" applyFont="1" applyFill="1" applyBorder="1" applyAlignment="1" applyProtection="1">
      <alignment horizontal="center" vertical="center"/>
      <protection hidden="1"/>
    </xf>
    <xf numFmtId="0" fontId="45" fillId="2" borderId="45" xfId="0" applyFont="1" applyFill="1" applyBorder="1" applyAlignment="1" applyProtection="1">
      <alignment horizontal="center" vertical="center"/>
      <protection hidden="1"/>
    </xf>
    <xf numFmtId="0" fontId="45" fillId="2" borderId="27" xfId="0" applyFont="1" applyFill="1" applyBorder="1" applyAlignment="1" applyProtection="1">
      <alignment horizontal="center" vertical="center"/>
      <protection hidden="1"/>
    </xf>
    <xf numFmtId="0" fontId="0" fillId="0" borderId="0" xfId="0" applyBorder="1" applyProtection="1">
      <protection hidden="1"/>
    </xf>
    <xf numFmtId="0" fontId="37" fillId="3" borderId="0" xfId="0" applyFont="1" applyFill="1" applyBorder="1" applyAlignment="1" applyProtection="1">
      <alignment horizontal="center"/>
      <protection hidden="1"/>
    </xf>
    <xf numFmtId="0" fontId="43" fillId="3" borderId="7" xfId="0" applyFont="1" applyFill="1" applyBorder="1" applyAlignment="1" applyProtection="1">
      <alignment horizontal="left" vertical="center" wrapText="1"/>
      <protection hidden="1"/>
    </xf>
    <xf numFmtId="0" fontId="43" fillId="3" borderId="3" xfId="0" applyFont="1" applyFill="1" applyBorder="1" applyAlignment="1" applyProtection="1">
      <alignment horizontal="left" vertical="center" wrapText="1"/>
      <protection hidden="1"/>
    </xf>
    <xf numFmtId="0" fontId="43" fillId="3" borderId="8" xfId="0" applyFont="1" applyFill="1" applyBorder="1" applyAlignment="1" applyProtection="1">
      <alignment horizontal="left" vertical="center" wrapText="1"/>
      <protection hidden="1"/>
    </xf>
    <xf numFmtId="0" fontId="0" fillId="3" borderId="11" xfId="0" applyFill="1" applyBorder="1" applyProtection="1">
      <protection hidden="1"/>
    </xf>
    <xf numFmtId="0" fontId="0" fillId="3" borderId="12" xfId="0" applyFill="1" applyBorder="1" applyProtection="1">
      <protection hidden="1"/>
    </xf>
    <xf numFmtId="0" fontId="38" fillId="3" borderId="11" xfId="0" applyFont="1" applyFill="1" applyBorder="1" applyAlignment="1" applyProtection="1">
      <alignment horizontal="left"/>
      <protection hidden="1"/>
    </xf>
    <xf numFmtId="0" fontId="1" fillId="3" borderId="0" xfId="0" applyFont="1" applyFill="1" applyBorder="1" applyAlignment="1" applyProtection="1">
      <protection hidden="1"/>
    </xf>
    <xf numFmtId="0" fontId="38" fillId="3" borderId="0" xfId="0" applyFont="1" applyFill="1" applyBorder="1" applyAlignment="1" applyProtection="1">
      <alignment horizontal="left" vertical="top"/>
      <protection hidden="1"/>
    </xf>
    <xf numFmtId="0" fontId="38" fillId="3" borderId="9" xfId="0" applyFont="1" applyFill="1" applyBorder="1" applyAlignment="1" applyProtection="1">
      <alignment horizontal="left"/>
      <protection hidden="1"/>
    </xf>
    <xf numFmtId="0" fontId="38" fillId="3" borderId="1" xfId="0" applyFont="1" applyFill="1" applyBorder="1" applyAlignment="1" applyProtection="1">
      <alignment horizontal="left"/>
      <protection hidden="1"/>
    </xf>
    <xf numFmtId="0" fontId="38" fillId="3" borderId="1" xfId="0" applyFont="1" applyFill="1" applyBorder="1" applyAlignment="1" applyProtection="1">
      <alignment horizontal="center"/>
      <protection hidden="1"/>
    </xf>
    <xf numFmtId="0" fontId="38" fillId="3" borderId="10" xfId="0" applyFont="1" applyFill="1" applyBorder="1" applyAlignment="1" applyProtection="1">
      <alignment horizontal="center"/>
      <protection hidden="1"/>
    </xf>
    <xf numFmtId="0" fontId="1" fillId="3" borderId="7"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0" fontId="54" fillId="3" borderId="11" xfId="0" applyFont="1" applyFill="1" applyBorder="1" applyAlignment="1" applyProtection="1">
      <alignment vertical="center" wrapText="1"/>
      <protection hidden="1"/>
    </xf>
    <xf numFmtId="0" fontId="54" fillId="3" borderId="0" xfId="0" applyFont="1" applyFill="1" applyBorder="1" applyAlignment="1" applyProtection="1">
      <alignment vertical="center" wrapText="1"/>
      <protection hidden="1"/>
    </xf>
    <xf numFmtId="0" fontId="0" fillId="3" borderId="0" xfId="0" applyFill="1" applyBorder="1" applyAlignment="1" applyProtection="1">
      <alignment horizontal="center"/>
      <protection hidden="1"/>
    </xf>
    <xf numFmtId="0" fontId="0" fillId="3" borderId="12" xfId="0" applyFill="1" applyBorder="1" applyAlignment="1" applyProtection="1">
      <alignment horizontal="center"/>
      <protection hidden="1"/>
    </xf>
    <xf numFmtId="0" fontId="0" fillId="3" borderId="26" xfId="0" applyFill="1" applyBorder="1" applyProtection="1">
      <protection hidden="1"/>
    </xf>
    <xf numFmtId="0" fontId="0" fillId="3" borderId="25" xfId="0" applyFill="1" applyBorder="1" applyProtection="1">
      <protection hidden="1"/>
    </xf>
    <xf numFmtId="0" fontId="49" fillId="3" borderId="25" xfId="0" applyFont="1" applyFill="1" applyBorder="1" applyAlignment="1" applyProtection="1">
      <alignment horizontal="center"/>
      <protection hidden="1"/>
    </xf>
    <xf numFmtId="0" fontId="44" fillId="3" borderId="37" xfId="0" applyFont="1" applyFill="1" applyBorder="1" applyAlignment="1" applyProtection="1">
      <alignment horizontal="left" vertical="center"/>
      <protection hidden="1"/>
    </xf>
    <xf numFmtId="0" fontId="44" fillId="3" borderId="25" xfId="0" applyFont="1" applyFill="1" applyBorder="1" applyAlignment="1" applyProtection="1">
      <alignment horizontal="left" vertical="center"/>
      <protection hidden="1"/>
    </xf>
    <xf numFmtId="0" fontId="44" fillId="3" borderId="27" xfId="0" applyFont="1" applyFill="1" applyBorder="1" applyAlignment="1" applyProtection="1">
      <alignment horizontal="left" vertical="center"/>
      <protection hidden="1"/>
    </xf>
    <xf numFmtId="0" fontId="47" fillId="3" borderId="15" xfId="0" applyFont="1" applyFill="1" applyBorder="1" applyAlignment="1" applyProtection="1">
      <alignment horizontal="center"/>
      <protection hidden="1"/>
    </xf>
    <xf numFmtId="0" fontId="47" fillId="3" borderId="0" xfId="0" applyFont="1" applyFill="1" applyBorder="1" applyAlignment="1" applyProtection="1">
      <alignment horizontal="center"/>
      <protection hidden="1"/>
    </xf>
    <xf numFmtId="0" fontId="48" fillId="3" borderId="1" xfId="0" applyFont="1" applyFill="1" applyBorder="1" applyAlignment="1" applyProtection="1">
      <alignment horizontal="center"/>
      <protection hidden="1"/>
    </xf>
    <xf numFmtId="0" fontId="48" fillId="3" borderId="0" xfId="0" applyFont="1" applyFill="1" applyBorder="1" applyAlignment="1" applyProtection="1">
      <protection hidden="1"/>
    </xf>
    <xf numFmtId="0" fontId="40" fillId="3" borderId="9" xfId="0" applyFont="1" applyFill="1" applyBorder="1" applyAlignment="1" applyProtection="1">
      <alignment horizontal="center" vertical="center" wrapText="1"/>
      <protection hidden="1"/>
    </xf>
    <xf numFmtId="0" fontId="40" fillId="3" borderId="1" xfId="0" applyFont="1" applyFill="1" applyBorder="1" applyAlignment="1" applyProtection="1">
      <alignment horizontal="center" vertical="center" wrapText="1"/>
      <protection hidden="1"/>
    </xf>
    <xf numFmtId="0" fontId="40" fillId="3" borderId="34" xfId="0" applyFont="1" applyFill="1" applyBorder="1" applyAlignment="1" applyProtection="1">
      <alignment horizontal="center" vertical="center" wrapText="1"/>
      <protection hidden="1"/>
    </xf>
    <xf numFmtId="0" fontId="47" fillId="3" borderId="15" xfId="0" applyFont="1" applyFill="1" applyBorder="1" applyAlignment="1" applyProtection="1">
      <alignment horizontal="center" vertical="center" wrapText="1"/>
      <protection hidden="1"/>
    </xf>
    <xf numFmtId="0" fontId="47" fillId="3" borderId="0" xfId="0" applyFont="1" applyFill="1" applyBorder="1" applyAlignment="1" applyProtection="1">
      <alignment horizontal="center" vertical="center" wrapText="1"/>
      <protection hidden="1"/>
    </xf>
    <xf numFmtId="0" fontId="48" fillId="3" borderId="5" xfId="0" applyFont="1" applyFill="1" applyBorder="1" applyAlignment="1" applyProtection="1">
      <alignment horizontal="center"/>
      <protection hidden="1"/>
    </xf>
    <xf numFmtId="0" fontId="47" fillId="3" borderId="0" xfId="0" applyFont="1" applyFill="1" applyBorder="1" applyAlignment="1" applyProtection="1">
      <alignment horizontal="left" wrapText="1"/>
      <protection hidden="1"/>
    </xf>
    <xf numFmtId="164" fontId="1" fillId="3" borderId="7" xfId="0" applyNumberFormat="1" applyFont="1" applyFill="1" applyBorder="1" applyAlignment="1" applyProtection="1">
      <alignment horizontal="left" vertical="top"/>
      <protection hidden="1"/>
    </xf>
    <xf numFmtId="0" fontId="0" fillId="0" borderId="3" xfId="0" applyBorder="1" applyAlignment="1" applyProtection="1">
      <alignment horizontal="left" vertical="top"/>
      <protection hidden="1"/>
    </xf>
    <xf numFmtId="0" fontId="0" fillId="0" borderId="14" xfId="0" applyBorder="1" applyAlignment="1" applyProtection="1">
      <alignment horizontal="left" vertical="top"/>
      <protection hidden="1"/>
    </xf>
    <xf numFmtId="0" fontId="47" fillId="3" borderId="17" xfId="0" applyFont="1" applyFill="1" applyBorder="1" applyAlignment="1" applyProtection="1">
      <alignment horizontal="center" vertical="center" wrapText="1"/>
      <protection hidden="1"/>
    </xf>
    <xf numFmtId="0" fontId="47" fillId="3" borderId="18" xfId="0" applyFont="1" applyFill="1" applyBorder="1" applyAlignment="1" applyProtection="1">
      <alignment horizontal="center" vertical="center" wrapText="1"/>
      <protection hidden="1"/>
    </xf>
    <xf numFmtId="0" fontId="48" fillId="3" borderId="36" xfId="0" applyFont="1" applyFill="1" applyBorder="1" applyAlignment="1" applyProtection="1">
      <alignment horizontal="center"/>
      <protection hidden="1"/>
    </xf>
    <xf numFmtId="0" fontId="48" fillId="3" borderId="18" xfId="0" applyFont="1" applyFill="1" applyBorder="1" applyAlignment="1" applyProtection="1">
      <protection hidden="1"/>
    </xf>
    <xf numFmtId="0" fontId="40" fillId="3" borderId="18" xfId="0" applyFont="1" applyFill="1" applyBorder="1" applyAlignment="1" applyProtection="1">
      <alignment horizontal="center" vertical="center" wrapText="1"/>
      <protection hidden="1"/>
    </xf>
    <xf numFmtId="0" fontId="40" fillId="3" borderId="21" xfId="0" applyFont="1" applyFill="1" applyBorder="1" applyAlignment="1" applyProtection="1">
      <alignment horizontal="center" vertical="center" wrapText="1"/>
      <protection hidden="1"/>
    </xf>
    <xf numFmtId="0" fontId="47" fillId="3" borderId="26" xfId="0" applyFont="1" applyFill="1" applyBorder="1" applyAlignment="1" applyProtection="1">
      <alignment horizontal="left" vertical="center" wrapText="1"/>
      <protection hidden="1"/>
    </xf>
    <xf numFmtId="0" fontId="47" fillId="3" borderId="25" xfId="0" applyFont="1" applyFill="1" applyBorder="1" applyAlignment="1" applyProtection="1">
      <alignment horizontal="left" vertical="center" wrapText="1"/>
      <protection hidden="1"/>
    </xf>
    <xf numFmtId="0" fontId="57" fillId="3" borderId="25" xfId="0" applyFont="1" applyFill="1" applyBorder="1" applyAlignment="1" applyProtection="1">
      <alignment horizontal="center" vertical="center"/>
      <protection hidden="1"/>
    </xf>
    <xf numFmtId="0" fontId="57" fillId="3" borderId="27" xfId="0" applyFont="1" applyFill="1" applyBorder="1" applyAlignment="1" applyProtection="1">
      <alignment horizontal="center" vertical="center"/>
      <protection hidden="1"/>
    </xf>
    <xf numFmtId="0" fontId="0" fillId="3" borderId="15" xfId="0" applyFill="1" applyBorder="1" applyProtection="1">
      <protection hidden="1"/>
    </xf>
    <xf numFmtId="0" fontId="49" fillId="3" borderId="0" xfId="0" applyFont="1" applyFill="1" applyBorder="1" applyAlignment="1" applyProtection="1">
      <alignment horizontal="center"/>
      <protection hidden="1"/>
    </xf>
    <xf numFmtId="0" fontId="44" fillId="3" borderId="4" xfId="0" applyFont="1" applyFill="1" applyBorder="1" applyAlignment="1" applyProtection="1">
      <alignment horizontal="left" vertical="center"/>
      <protection hidden="1"/>
    </xf>
    <xf numFmtId="0" fontId="44" fillId="3" borderId="5" xfId="0" applyFont="1" applyFill="1" applyBorder="1" applyAlignment="1" applyProtection="1">
      <alignment horizontal="left" vertical="center"/>
      <protection hidden="1"/>
    </xf>
    <xf numFmtId="0" fontId="44" fillId="3" borderId="41" xfId="0" applyFont="1" applyFill="1" applyBorder="1" applyAlignment="1" applyProtection="1">
      <alignment horizontal="left" vertical="center"/>
      <protection hidden="1"/>
    </xf>
    <xf numFmtId="0" fontId="53" fillId="2" borderId="7" xfId="0" applyNumberFormat="1" applyFont="1" applyFill="1" applyBorder="1" applyAlignment="1" applyProtection="1">
      <alignment horizontal="center"/>
      <protection locked="0"/>
    </xf>
    <xf numFmtId="0" fontId="53" fillId="2" borderId="3" xfId="0" applyNumberFormat="1" applyFont="1" applyFill="1" applyBorder="1" applyAlignment="1" applyProtection="1">
      <alignment horizontal="center"/>
      <protection locked="0"/>
    </xf>
    <xf numFmtId="0" fontId="53" fillId="2" borderId="8" xfId="0" applyNumberFormat="1" applyFont="1" applyFill="1" applyBorder="1" applyAlignment="1" applyProtection="1">
      <alignment horizontal="center"/>
      <protection locked="0"/>
    </xf>
    <xf numFmtId="0" fontId="53" fillId="2" borderId="9" xfId="0" applyNumberFormat="1" applyFont="1" applyFill="1" applyBorder="1" applyAlignment="1" applyProtection="1">
      <alignment horizontal="center"/>
      <protection locked="0"/>
    </xf>
    <xf numFmtId="0" fontId="53" fillId="2" borderId="1" xfId="0" applyNumberFormat="1" applyFont="1" applyFill="1" applyBorder="1" applyAlignment="1" applyProtection="1">
      <alignment horizontal="center"/>
      <protection locked="0"/>
    </xf>
    <xf numFmtId="0" fontId="53" fillId="2" borderId="10" xfId="0" applyNumberFormat="1" applyFont="1" applyFill="1" applyBorder="1" applyAlignment="1" applyProtection="1">
      <alignment horizontal="center"/>
      <protection locked="0"/>
    </xf>
    <xf numFmtId="0" fontId="0" fillId="0" borderId="0" xfId="0" applyNumberFormat="1" applyAlignment="1" applyProtection="1">
      <alignment horizontal="center" vertical="center"/>
      <protection hidden="1"/>
    </xf>
    <xf numFmtId="0" fontId="0" fillId="0" borderId="26" xfId="0" applyNumberFormat="1" applyBorder="1" applyAlignment="1" applyProtection="1">
      <alignment horizontal="center" vertical="center"/>
      <protection hidden="1"/>
    </xf>
    <xf numFmtId="0" fontId="0" fillId="0" borderId="25" xfId="0" applyNumberFormat="1" applyBorder="1" applyAlignment="1" applyProtection="1">
      <alignment horizontal="center" vertical="center"/>
      <protection hidden="1"/>
    </xf>
    <xf numFmtId="0" fontId="0" fillId="0" borderId="27" xfId="0" applyNumberFormat="1" applyBorder="1" applyAlignment="1" applyProtection="1">
      <alignment horizontal="center" vertical="center"/>
      <protection hidden="1"/>
    </xf>
    <xf numFmtId="0" fontId="0" fillId="0" borderId="15" xfId="0" applyNumberFormat="1" applyBorder="1" applyAlignment="1" applyProtection="1">
      <alignment horizontal="center" vertical="center"/>
      <protection hidden="1"/>
    </xf>
    <xf numFmtId="0" fontId="0" fillId="0" borderId="0" xfId="0" applyNumberFormat="1" applyBorder="1" applyAlignment="1" applyProtection="1">
      <alignment horizontal="center" vertical="center"/>
      <protection hidden="1"/>
    </xf>
    <xf numFmtId="0" fontId="0" fillId="0" borderId="16" xfId="0" applyNumberFormat="1" applyBorder="1" applyAlignment="1" applyProtection="1">
      <alignment horizontal="center" vertical="center"/>
      <protection hidden="1"/>
    </xf>
    <xf numFmtId="0" fontId="0" fillId="0" borderId="17" xfId="0" applyNumberFormat="1" applyBorder="1" applyAlignment="1" applyProtection="1">
      <alignment horizontal="center" vertical="center"/>
      <protection hidden="1"/>
    </xf>
    <xf numFmtId="0" fontId="0" fillId="0" borderId="18" xfId="0" applyNumberFormat="1" applyBorder="1" applyAlignment="1" applyProtection="1">
      <alignment horizontal="center" vertical="center"/>
      <protection hidden="1"/>
    </xf>
    <xf numFmtId="0" fontId="0" fillId="0" borderId="21" xfId="0" applyNumberFormat="1" applyBorder="1" applyAlignment="1" applyProtection="1">
      <alignment horizontal="center" vertical="center"/>
      <protection hidden="1"/>
    </xf>
    <xf numFmtId="0" fontId="4" fillId="0" borderId="26" xfId="0" applyNumberFormat="1" applyFont="1" applyBorder="1" applyAlignment="1" applyProtection="1">
      <alignment horizontal="center" vertical="center"/>
      <protection hidden="1"/>
    </xf>
    <xf numFmtId="0" fontId="4" fillId="0" borderId="25" xfId="0" applyNumberFormat="1" applyFont="1" applyBorder="1" applyAlignment="1" applyProtection="1">
      <alignment horizontal="center" vertical="center"/>
      <protection hidden="1"/>
    </xf>
    <xf numFmtId="0" fontId="4" fillId="0" borderId="27" xfId="0" applyNumberFormat="1" applyFont="1" applyBorder="1" applyAlignment="1" applyProtection="1">
      <alignment horizontal="center" vertical="center"/>
      <protection hidden="1"/>
    </xf>
    <xf numFmtId="0" fontId="0" fillId="0" borderId="25" xfId="0" applyNumberFormat="1" applyBorder="1" applyAlignment="1" applyProtection="1">
      <alignment horizontal="center" vertical="center"/>
      <protection hidden="1"/>
    </xf>
    <xf numFmtId="0" fontId="0" fillId="0" borderId="27" xfId="0" applyNumberFormat="1" applyBorder="1" applyAlignment="1" applyProtection="1">
      <alignment horizontal="center" vertical="center"/>
      <protection hidden="1"/>
    </xf>
    <xf numFmtId="0" fontId="59" fillId="7" borderId="15" xfId="0" applyFont="1" applyFill="1" applyBorder="1" applyAlignment="1" applyProtection="1">
      <alignment horizontal="center"/>
      <protection hidden="1"/>
    </xf>
    <xf numFmtId="0" fontId="59" fillId="7" borderId="0" xfId="0" applyFont="1" applyFill="1" applyBorder="1" applyAlignment="1" applyProtection="1">
      <alignment horizontal="center"/>
      <protection hidden="1"/>
    </xf>
    <xf numFmtId="0" fontId="4" fillId="0" borderId="40" xfId="0" applyFont="1" applyBorder="1" applyAlignment="1" applyProtection="1">
      <alignment horizontal="center" vertical="center"/>
      <protection hidden="1"/>
    </xf>
    <xf numFmtId="0" fontId="4" fillId="0" borderId="49" xfId="0" applyFont="1" applyBorder="1" applyAlignment="1" applyProtection="1">
      <alignment horizontal="center" vertical="center"/>
      <protection hidden="1"/>
    </xf>
    <xf numFmtId="0" fontId="4" fillId="0" borderId="49" xfId="0" applyFont="1" applyBorder="1" applyAlignment="1" applyProtection="1">
      <alignment horizontal="center" vertical="center" wrapText="1"/>
      <protection hidden="1"/>
    </xf>
    <xf numFmtId="0" fontId="4" fillId="0" borderId="50" xfId="0" applyFont="1" applyBorder="1" applyAlignment="1" applyProtection="1">
      <alignment horizontal="center" vertical="center"/>
      <protection hidden="1"/>
    </xf>
    <xf numFmtId="0" fontId="4" fillId="0" borderId="35" xfId="0" applyFont="1" applyBorder="1" applyAlignment="1" applyProtection="1">
      <alignment horizontal="center"/>
      <protection hidden="1"/>
    </xf>
    <xf numFmtId="0" fontId="4" fillId="0" borderId="47" xfId="0" applyFont="1" applyBorder="1" applyAlignment="1" applyProtection="1">
      <alignment horizontal="center"/>
      <protection hidden="1"/>
    </xf>
    <xf numFmtId="0" fontId="4" fillId="0" borderId="48" xfId="0" applyFont="1" applyBorder="1" applyAlignment="1" applyProtection="1">
      <alignment horizontal="center"/>
      <protection hidden="1"/>
    </xf>
    <xf numFmtId="0" fontId="0" fillId="0" borderId="2" xfId="0" applyBorder="1" applyProtection="1">
      <protection locked="0" hidden="1"/>
    </xf>
  </cellXfs>
  <cellStyles count="3">
    <cellStyle name="Hipervínculo" xfId="2" builtinId="8"/>
    <cellStyle name="Normal" xfId="0" builtinId="0"/>
    <cellStyle name="Normal 2" xfId="1" xr:uid="{00000000-0005-0000-0000-000002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6500"/>
      </font>
      <fill>
        <patternFill>
          <bgColor rgb="FFFFEB9C"/>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42453</xdr:colOff>
      <xdr:row>0</xdr:row>
      <xdr:rowOff>180975</xdr:rowOff>
    </xdr:from>
    <xdr:to>
      <xdr:col>6</xdr:col>
      <xdr:colOff>133351</xdr:colOff>
      <xdr:row>3</xdr:row>
      <xdr:rowOff>28575</xdr:rowOff>
    </xdr:to>
    <xdr:pic>
      <xdr:nvPicPr>
        <xdr:cNvPr id="2" name="Imagen 29" descr="Logo-SGC.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453" y="180975"/>
          <a:ext cx="1119598" cy="533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123824</xdr:colOff>
      <xdr:row>0</xdr:row>
      <xdr:rowOff>133350</xdr:rowOff>
    </xdr:from>
    <xdr:to>
      <xdr:col>3</xdr:col>
      <xdr:colOff>387671</xdr:colOff>
      <xdr:row>2</xdr:row>
      <xdr:rowOff>238125</xdr:rowOff>
    </xdr:to>
    <xdr:pic>
      <xdr:nvPicPr>
        <xdr:cNvPr id="3" name="Imagen 29" descr="Logo-SGC.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824" y="133350"/>
          <a:ext cx="1740222" cy="781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bsecundario@sgc.gov.co" TargetMode="External"/><Relationship Id="rId1" Type="http://schemas.openxmlformats.org/officeDocument/2006/relationships/hyperlink" Target="mailto:lcromero@sgc.gov.co"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BP129"/>
  <sheetViews>
    <sheetView tabSelected="1" view="pageLayout" topLeftCell="A38" zoomScaleNormal="100" zoomScaleSheetLayoutView="100" workbookViewId="0">
      <selection activeCell="A53" sqref="A53:D53"/>
    </sheetView>
  </sheetViews>
  <sheetFormatPr baseColWidth="10" defaultColWidth="11.42578125" defaultRowHeight="15" x14ac:dyDescent="0.25"/>
  <cols>
    <col min="1" max="15" width="2.42578125" style="139" customWidth="1"/>
    <col min="16" max="16" width="1" style="139" customWidth="1"/>
    <col min="17" max="17" width="1.42578125" style="139" customWidth="1"/>
    <col min="18" max="18" width="3" style="139" customWidth="1"/>
    <col min="19" max="19" width="4.85546875" style="139" customWidth="1"/>
    <col min="20" max="20" width="2.42578125" style="139" customWidth="1"/>
    <col min="21" max="21" width="3.28515625" style="139" customWidth="1"/>
    <col min="22" max="22" width="2.42578125" style="139" customWidth="1"/>
    <col min="23" max="23" width="1.28515625" style="139" customWidth="1"/>
    <col min="24" max="24" width="1" style="139" customWidth="1"/>
    <col min="25" max="28" width="2.42578125" style="139" customWidth="1"/>
    <col min="29" max="29" width="3.7109375" style="139" customWidth="1"/>
    <col min="30" max="34" width="2.42578125" style="139" customWidth="1"/>
    <col min="35" max="35" width="2.85546875" style="139" customWidth="1"/>
    <col min="36" max="36" width="2.7109375" style="139" customWidth="1"/>
    <col min="37" max="37" width="2.42578125" style="139" customWidth="1"/>
    <col min="38" max="16384" width="11.42578125" style="139"/>
  </cols>
  <sheetData>
    <row r="1" spans="1:37" ht="15" customHeight="1" x14ac:dyDescent="0.25">
      <c r="A1" s="134"/>
      <c r="B1" s="134"/>
      <c r="C1" s="134"/>
      <c r="D1" s="134"/>
      <c r="E1" s="134"/>
      <c r="F1" s="134"/>
      <c r="G1" s="134"/>
      <c r="H1" s="135" t="s">
        <v>81</v>
      </c>
      <c r="I1" s="135"/>
      <c r="J1" s="135"/>
      <c r="K1" s="135"/>
      <c r="L1" s="135"/>
      <c r="M1" s="135"/>
      <c r="N1" s="135"/>
      <c r="O1" s="135"/>
      <c r="P1" s="135"/>
      <c r="Q1" s="135"/>
      <c r="R1" s="135"/>
      <c r="S1" s="135"/>
      <c r="T1" s="135"/>
      <c r="U1" s="135"/>
      <c r="V1" s="135"/>
      <c r="W1" s="135"/>
      <c r="X1" s="135"/>
      <c r="Y1" s="135"/>
      <c r="Z1" s="135"/>
      <c r="AA1" s="135"/>
      <c r="AB1" s="135"/>
      <c r="AC1" s="135"/>
      <c r="AD1" s="135"/>
      <c r="AE1" s="136" t="s">
        <v>142</v>
      </c>
      <c r="AF1" s="137"/>
      <c r="AG1" s="137"/>
      <c r="AH1" s="137"/>
      <c r="AI1" s="137"/>
      <c r="AJ1" s="137"/>
      <c r="AK1" s="138"/>
    </row>
    <row r="2" spans="1:37" x14ac:dyDescent="0.25">
      <c r="A2" s="134"/>
      <c r="B2" s="134"/>
      <c r="C2" s="134"/>
      <c r="D2" s="134"/>
      <c r="E2" s="134"/>
      <c r="F2" s="134"/>
      <c r="G2" s="134"/>
      <c r="H2" s="135"/>
      <c r="I2" s="135"/>
      <c r="J2" s="135"/>
      <c r="K2" s="135"/>
      <c r="L2" s="135"/>
      <c r="M2" s="135"/>
      <c r="N2" s="135"/>
      <c r="O2" s="135"/>
      <c r="P2" s="135"/>
      <c r="Q2" s="135"/>
      <c r="R2" s="135"/>
      <c r="S2" s="135"/>
      <c r="T2" s="135"/>
      <c r="U2" s="135"/>
      <c r="V2" s="135"/>
      <c r="W2" s="135"/>
      <c r="X2" s="135"/>
      <c r="Y2" s="135"/>
      <c r="Z2" s="135"/>
      <c r="AA2" s="135"/>
      <c r="AB2" s="135"/>
      <c r="AC2" s="135"/>
      <c r="AD2" s="135"/>
      <c r="AE2" s="140"/>
      <c r="AF2" s="141"/>
      <c r="AG2" s="141"/>
      <c r="AH2" s="141"/>
      <c r="AI2" s="141"/>
      <c r="AJ2" s="141"/>
      <c r="AK2" s="142"/>
    </row>
    <row r="3" spans="1:37" ht="24" customHeight="1" x14ac:dyDescent="0.25">
      <c r="A3" s="134"/>
      <c r="B3" s="134"/>
      <c r="C3" s="134"/>
      <c r="D3" s="134"/>
      <c r="E3" s="134"/>
      <c r="F3" s="134"/>
      <c r="G3" s="134"/>
      <c r="H3" s="135" t="s">
        <v>7</v>
      </c>
      <c r="I3" s="135"/>
      <c r="J3" s="135"/>
      <c r="K3" s="135"/>
      <c r="L3" s="135"/>
      <c r="M3" s="135"/>
      <c r="N3" s="135"/>
      <c r="O3" s="135"/>
      <c r="P3" s="135"/>
      <c r="Q3" s="135"/>
      <c r="R3" s="135"/>
      <c r="S3" s="135"/>
      <c r="T3" s="135"/>
      <c r="U3" s="135"/>
      <c r="V3" s="135"/>
      <c r="W3" s="135"/>
      <c r="X3" s="135"/>
      <c r="Y3" s="135"/>
      <c r="Z3" s="135"/>
      <c r="AA3" s="135"/>
      <c r="AB3" s="135"/>
      <c r="AC3" s="135"/>
      <c r="AD3" s="135"/>
      <c r="AE3" s="143" t="s">
        <v>92</v>
      </c>
      <c r="AF3" s="143"/>
      <c r="AG3" s="143"/>
      <c r="AH3" s="143"/>
      <c r="AI3" s="143"/>
      <c r="AJ3" s="143"/>
      <c r="AK3" s="143"/>
    </row>
    <row r="4" spans="1:37" ht="21.75" customHeight="1" x14ac:dyDescent="0.25">
      <c r="A4" s="134"/>
      <c r="B4" s="134"/>
      <c r="C4" s="134"/>
      <c r="D4" s="134"/>
      <c r="E4" s="134"/>
      <c r="F4" s="134"/>
      <c r="G4" s="134"/>
      <c r="H4" s="135"/>
      <c r="I4" s="135"/>
      <c r="J4" s="135"/>
      <c r="K4" s="135"/>
      <c r="L4" s="135"/>
      <c r="M4" s="135"/>
      <c r="N4" s="135"/>
      <c r="O4" s="135"/>
      <c r="P4" s="135"/>
      <c r="Q4" s="135"/>
      <c r="R4" s="135"/>
      <c r="S4" s="135"/>
      <c r="T4" s="135"/>
      <c r="U4" s="135"/>
      <c r="V4" s="135"/>
      <c r="W4" s="135"/>
      <c r="X4" s="135"/>
      <c r="Y4" s="135"/>
      <c r="Z4" s="135"/>
      <c r="AA4" s="135"/>
      <c r="AB4" s="135"/>
      <c r="AC4" s="135"/>
      <c r="AD4" s="135"/>
      <c r="AE4" s="143" t="s">
        <v>113</v>
      </c>
      <c r="AF4" s="143"/>
      <c r="AG4" s="143"/>
      <c r="AH4" s="143"/>
      <c r="AI4" s="143"/>
      <c r="AJ4" s="143"/>
      <c r="AK4" s="143"/>
    </row>
    <row r="5" spans="1:37" ht="3" customHeight="1" x14ac:dyDescent="0.25">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5"/>
      <c r="AF5" s="146"/>
      <c r="AG5" s="146"/>
      <c r="AH5" s="146"/>
      <c r="AI5" s="146"/>
      <c r="AJ5" s="146"/>
      <c r="AK5" s="146"/>
    </row>
    <row r="6" spans="1:37" ht="13.5" customHeight="1" x14ac:dyDescent="0.25">
      <c r="A6" s="147" t="s">
        <v>83</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row>
    <row r="7" spans="1:37" ht="13.5" customHeight="1" x14ac:dyDescent="0.25">
      <c r="A7" s="148"/>
      <c r="B7" s="148"/>
      <c r="C7" s="148"/>
      <c r="D7" s="147" t="s">
        <v>137</v>
      </c>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8"/>
      <c r="AJ7" s="148"/>
      <c r="AK7" s="148"/>
    </row>
    <row r="8" spans="1:37" ht="15" customHeight="1" x14ac:dyDescent="0.25">
      <c r="A8" s="149"/>
      <c r="B8" s="149"/>
      <c r="C8" s="149"/>
      <c r="D8" s="149"/>
      <c r="E8" s="149"/>
      <c r="F8" s="149"/>
      <c r="G8" s="149"/>
      <c r="H8" s="150" t="s">
        <v>80</v>
      </c>
      <c r="I8" s="150"/>
      <c r="J8" s="150"/>
      <c r="K8" s="150"/>
      <c r="L8" s="150"/>
      <c r="M8" s="150"/>
      <c r="N8" s="150"/>
      <c r="O8" s="150"/>
      <c r="P8" s="150"/>
      <c r="Q8" s="150"/>
      <c r="R8" s="150"/>
      <c r="S8" s="150"/>
      <c r="T8" s="150"/>
      <c r="U8" s="150"/>
      <c r="V8" s="150"/>
      <c r="W8" s="150"/>
      <c r="X8" s="150"/>
      <c r="Y8" s="150"/>
      <c r="Z8" s="150"/>
      <c r="AA8" s="150"/>
      <c r="AB8" s="150"/>
      <c r="AC8" s="150"/>
      <c r="AD8" s="150"/>
      <c r="AE8" s="149"/>
      <c r="AF8" s="151"/>
      <c r="AG8" s="151"/>
      <c r="AH8" s="151"/>
      <c r="AI8" s="151"/>
      <c r="AJ8" s="151"/>
      <c r="AK8" s="151"/>
    </row>
    <row r="9" spans="1:37" ht="3" customHeight="1" x14ac:dyDescent="0.25">
      <c r="A9" s="152"/>
      <c r="B9" s="152"/>
      <c r="C9" s="152"/>
      <c r="D9" s="152"/>
      <c r="E9" s="152"/>
      <c r="F9" s="152"/>
      <c r="G9" s="152"/>
      <c r="H9" s="152"/>
      <c r="I9" s="152"/>
      <c r="J9" s="152"/>
      <c r="K9" s="152"/>
      <c r="L9" s="153"/>
      <c r="M9" s="154"/>
      <c r="N9" s="154"/>
      <c r="O9" s="154"/>
      <c r="P9" s="154"/>
      <c r="Q9" s="154"/>
      <c r="R9" s="154"/>
      <c r="S9" s="154"/>
      <c r="T9" s="154"/>
      <c r="U9" s="153"/>
      <c r="V9" s="153"/>
      <c r="W9" s="153"/>
      <c r="X9" s="153"/>
      <c r="Y9" s="153"/>
      <c r="Z9" s="153"/>
      <c r="AA9" s="153"/>
      <c r="AB9" s="153"/>
      <c r="AC9" s="153"/>
      <c r="AD9" s="153"/>
      <c r="AE9" s="153"/>
      <c r="AF9" s="153"/>
      <c r="AG9" s="153"/>
      <c r="AH9" s="153"/>
      <c r="AI9" s="153"/>
      <c r="AJ9" s="153"/>
      <c r="AK9" s="153"/>
    </row>
    <row r="10" spans="1:37" ht="12" customHeight="1" x14ac:dyDescent="0.25">
      <c r="A10" s="155" t="s">
        <v>3</v>
      </c>
      <c r="B10" s="155"/>
      <c r="C10" s="155"/>
      <c r="D10" s="155"/>
      <c r="E10" s="155"/>
      <c r="F10" s="155"/>
      <c r="G10" s="15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row>
    <row r="11" spans="1:37" ht="2.25" customHeight="1" x14ac:dyDescent="0.25">
      <c r="A11" s="152"/>
      <c r="B11" s="152"/>
      <c r="C11" s="152"/>
      <c r="D11" s="152"/>
      <c r="E11" s="152"/>
      <c r="F11" s="152"/>
      <c r="G11" s="152"/>
      <c r="H11" s="152"/>
      <c r="I11" s="152"/>
      <c r="J11" s="152"/>
      <c r="K11" s="152"/>
      <c r="L11" s="153"/>
      <c r="M11" s="154"/>
      <c r="N11" s="154"/>
      <c r="O11" s="154"/>
      <c r="P11" s="154"/>
      <c r="Q11" s="154"/>
      <c r="R11" s="154"/>
      <c r="S11" s="154"/>
      <c r="T11" s="154"/>
      <c r="U11" s="153"/>
      <c r="V11" s="153"/>
      <c r="W11" s="153"/>
      <c r="X11" s="153"/>
      <c r="Y11" s="153"/>
      <c r="Z11" s="153"/>
      <c r="AA11" s="153"/>
      <c r="AB11" s="153"/>
      <c r="AC11" s="153"/>
      <c r="AD11" s="153"/>
      <c r="AE11" s="153"/>
      <c r="AF11" s="153"/>
      <c r="AG11" s="153"/>
      <c r="AH11" s="153"/>
      <c r="AI11" s="153"/>
      <c r="AJ11" s="153"/>
      <c r="AK11" s="153"/>
    </row>
    <row r="12" spans="1:37" ht="12" customHeight="1" x14ac:dyDescent="0.25">
      <c r="A12" s="156" t="s">
        <v>0</v>
      </c>
      <c r="B12" s="156"/>
      <c r="C12" s="156"/>
      <c r="D12" s="156"/>
      <c r="E12" s="156"/>
      <c r="F12" s="156"/>
      <c r="G12" s="157"/>
      <c r="H12" s="62"/>
      <c r="I12" s="62"/>
      <c r="J12" s="62"/>
      <c r="K12" s="62"/>
      <c r="L12" s="62"/>
      <c r="M12" s="62"/>
      <c r="N12" s="62"/>
      <c r="O12" s="62"/>
      <c r="P12" s="62"/>
      <c r="Q12" s="62"/>
      <c r="R12" s="62"/>
      <c r="S12" s="62"/>
      <c r="T12" s="62"/>
      <c r="U12" s="156" t="s">
        <v>2</v>
      </c>
      <c r="V12" s="156"/>
      <c r="W12" s="156"/>
      <c r="X12" s="156"/>
      <c r="Y12" s="62"/>
      <c r="Z12" s="62"/>
      <c r="AA12" s="62"/>
      <c r="AB12" s="62"/>
      <c r="AC12" s="62"/>
      <c r="AD12" s="62"/>
      <c r="AE12" s="158" t="s">
        <v>6</v>
      </c>
      <c r="AF12" s="158"/>
      <c r="AG12" s="159" t="s">
        <v>14</v>
      </c>
      <c r="AH12" s="159"/>
      <c r="AI12" s="159"/>
      <c r="AJ12" s="159"/>
      <c r="AK12" s="159"/>
    </row>
    <row r="13" spans="1:37" ht="2.25" customHeight="1" x14ac:dyDescent="0.25">
      <c r="A13" s="152"/>
      <c r="B13" s="152"/>
      <c r="C13" s="152"/>
      <c r="D13" s="152"/>
      <c r="E13" s="152"/>
      <c r="F13" s="152"/>
      <c r="G13" s="152"/>
      <c r="H13" s="152"/>
      <c r="I13" s="152"/>
      <c r="J13" s="152"/>
      <c r="K13" s="152"/>
      <c r="L13" s="153"/>
      <c r="M13" s="154"/>
      <c r="N13" s="154"/>
      <c r="O13" s="154"/>
      <c r="P13" s="154"/>
      <c r="Q13" s="154"/>
      <c r="R13" s="154"/>
      <c r="S13" s="154"/>
      <c r="T13" s="154"/>
      <c r="U13" s="153"/>
      <c r="V13" s="153"/>
      <c r="W13" s="153"/>
      <c r="X13" s="153"/>
      <c r="Y13" s="153"/>
      <c r="Z13" s="153"/>
      <c r="AA13" s="153"/>
      <c r="AB13" s="153"/>
      <c r="AC13" s="153"/>
      <c r="AD13" s="153"/>
      <c r="AE13" s="153"/>
      <c r="AF13" s="153"/>
      <c r="AG13" s="153"/>
      <c r="AH13" s="153"/>
      <c r="AI13" s="153"/>
      <c r="AJ13" s="153"/>
      <c r="AK13" s="153"/>
    </row>
    <row r="14" spans="1:37" ht="13.5" customHeight="1" x14ac:dyDescent="0.25">
      <c r="A14" s="156" t="s">
        <v>1</v>
      </c>
      <c r="B14" s="156"/>
      <c r="C14" s="156"/>
      <c r="D14" s="156"/>
      <c r="E14" s="156"/>
      <c r="F14" s="156"/>
      <c r="G14" s="157"/>
      <c r="H14" s="62"/>
      <c r="I14" s="62"/>
      <c r="J14" s="62"/>
      <c r="K14" s="62"/>
      <c r="L14" s="62"/>
      <c r="M14" s="62"/>
      <c r="N14" s="62"/>
      <c r="O14" s="62"/>
      <c r="P14" s="62"/>
      <c r="Q14" s="62"/>
      <c r="R14" s="62"/>
      <c r="S14" s="62"/>
      <c r="T14" s="62"/>
      <c r="U14" s="156" t="s">
        <v>5</v>
      </c>
      <c r="V14" s="156"/>
      <c r="W14" s="156"/>
      <c r="X14" s="156"/>
      <c r="Y14" s="62"/>
      <c r="Z14" s="62"/>
      <c r="AA14" s="62"/>
      <c r="AB14" s="62"/>
      <c r="AC14" s="62"/>
      <c r="AD14" s="62"/>
      <c r="AE14" s="153"/>
      <c r="AF14" s="153"/>
      <c r="AG14" s="153"/>
      <c r="AH14" s="153"/>
      <c r="AI14" s="153"/>
      <c r="AJ14" s="153"/>
      <c r="AK14" s="153"/>
    </row>
    <row r="15" spans="1:37" ht="2.25" customHeight="1" x14ac:dyDescent="0.25">
      <c r="A15" s="152"/>
      <c r="B15" s="152"/>
      <c r="C15" s="152"/>
      <c r="D15" s="152"/>
      <c r="E15" s="152"/>
      <c r="F15" s="152"/>
      <c r="G15" s="152"/>
      <c r="H15" s="152"/>
      <c r="I15" s="152"/>
      <c r="J15" s="152"/>
      <c r="K15" s="152"/>
      <c r="L15" s="153"/>
      <c r="M15" s="154"/>
      <c r="N15" s="154"/>
      <c r="O15" s="154"/>
      <c r="P15" s="154"/>
      <c r="Q15" s="154"/>
      <c r="R15" s="154"/>
      <c r="S15" s="154"/>
      <c r="T15" s="154"/>
      <c r="U15" s="153"/>
      <c r="V15" s="153"/>
      <c r="W15" s="153"/>
      <c r="X15" s="153"/>
      <c r="Y15" s="153"/>
      <c r="Z15" s="153"/>
      <c r="AA15" s="153"/>
      <c r="AB15" s="153"/>
      <c r="AC15" s="153"/>
      <c r="AD15" s="153"/>
      <c r="AE15" s="153"/>
      <c r="AF15" s="153"/>
      <c r="AG15" s="153"/>
      <c r="AH15" s="153"/>
      <c r="AI15" s="153"/>
      <c r="AJ15" s="153"/>
      <c r="AK15" s="153"/>
    </row>
    <row r="16" spans="1:37" ht="18" customHeight="1" x14ac:dyDescent="0.25">
      <c r="A16" s="160" t="s">
        <v>96</v>
      </c>
      <c r="B16" s="160"/>
      <c r="C16" s="160"/>
      <c r="D16" s="160"/>
      <c r="E16" s="160"/>
      <c r="F16" s="160"/>
      <c r="G16" s="160"/>
      <c r="H16" s="160"/>
      <c r="I16" s="160"/>
      <c r="J16" s="160"/>
      <c r="K16" s="160"/>
      <c r="L16" s="160"/>
      <c r="M16" s="160"/>
      <c r="N16" s="160"/>
      <c r="O16" s="160"/>
      <c r="P16" s="160"/>
      <c r="Q16" s="160"/>
      <c r="R16" s="160"/>
      <c r="S16" s="160"/>
      <c r="T16" s="160"/>
      <c r="U16" s="63"/>
      <c r="V16" s="64"/>
      <c r="W16" s="64"/>
      <c r="X16" s="64"/>
      <c r="Y16" s="64"/>
      <c r="Z16" s="64"/>
      <c r="AA16" s="64"/>
      <c r="AB16" s="64"/>
      <c r="AC16" s="64"/>
      <c r="AD16" s="64"/>
      <c r="AE16" s="64"/>
      <c r="AF16" s="64"/>
      <c r="AG16" s="64"/>
      <c r="AH16" s="64"/>
      <c r="AI16" s="64"/>
      <c r="AJ16" s="64"/>
      <c r="AK16" s="65"/>
    </row>
    <row r="17" spans="1:68" ht="18" customHeight="1" x14ac:dyDescent="0.25">
      <c r="A17" s="160"/>
      <c r="B17" s="160"/>
      <c r="C17" s="160"/>
      <c r="D17" s="160"/>
      <c r="E17" s="160"/>
      <c r="F17" s="160"/>
      <c r="G17" s="160"/>
      <c r="H17" s="160"/>
      <c r="I17" s="160"/>
      <c r="J17" s="160"/>
      <c r="K17" s="160"/>
      <c r="L17" s="160"/>
      <c r="M17" s="160"/>
      <c r="N17" s="160"/>
      <c r="O17" s="160"/>
      <c r="P17" s="160"/>
      <c r="Q17" s="160"/>
      <c r="R17" s="160"/>
      <c r="S17" s="160"/>
      <c r="T17" s="160"/>
      <c r="U17" s="66"/>
      <c r="V17" s="67"/>
      <c r="W17" s="67"/>
      <c r="X17" s="67"/>
      <c r="Y17" s="67"/>
      <c r="Z17" s="67"/>
      <c r="AA17" s="67"/>
      <c r="AB17" s="67"/>
      <c r="AC17" s="67"/>
      <c r="AD17" s="67"/>
      <c r="AE17" s="67"/>
      <c r="AF17" s="67"/>
      <c r="AG17" s="67"/>
      <c r="AH17" s="67"/>
      <c r="AI17" s="67"/>
      <c r="AJ17" s="67"/>
      <c r="AK17" s="68"/>
    </row>
    <row r="18" spans="1:68" ht="2.25" customHeight="1" x14ac:dyDescent="0.25">
      <c r="A18" s="152"/>
      <c r="B18" s="152"/>
      <c r="C18" s="152"/>
      <c r="D18" s="152"/>
      <c r="E18" s="152"/>
      <c r="F18" s="152"/>
      <c r="G18" s="152"/>
      <c r="H18" s="152"/>
      <c r="I18" s="152"/>
      <c r="J18" s="152"/>
      <c r="K18" s="152"/>
      <c r="L18" s="153"/>
      <c r="M18" s="154"/>
      <c r="N18" s="154"/>
      <c r="O18" s="154"/>
      <c r="P18" s="154"/>
      <c r="Q18" s="154"/>
      <c r="R18" s="154"/>
      <c r="S18" s="154"/>
      <c r="T18" s="154"/>
      <c r="U18" s="153"/>
      <c r="V18" s="153"/>
      <c r="W18" s="153"/>
      <c r="X18" s="153"/>
      <c r="Y18" s="153"/>
      <c r="Z18" s="153"/>
      <c r="AA18" s="153"/>
      <c r="AB18" s="153"/>
      <c r="AC18" s="153"/>
      <c r="AD18" s="153"/>
      <c r="AE18" s="153"/>
      <c r="AF18" s="153"/>
      <c r="AG18" s="153"/>
      <c r="AH18" s="153"/>
      <c r="AI18" s="153"/>
      <c r="AJ18" s="153"/>
      <c r="AK18" s="153"/>
    </row>
    <row r="19" spans="1:68" ht="13.5" customHeight="1" x14ac:dyDescent="0.25">
      <c r="A19" s="156" t="s">
        <v>17</v>
      </c>
      <c r="B19" s="156"/>
      <c r="C19" s="156"/>
      <c r="D19" s="156"/>
      <c r="E19" s="156"/>
      <c r="F19" s="156"/>
      <c r="G19" s="156"/>
      <c r="H19" s="156"/>
      <c r="I19" s="156"/>
      <c r="J19" s="156"/>
      <c r="K19" s="156"/>
      <c r="L19" s="156"/>
      <c r="M19" s="156"/>
      <c r="N19" s="156"/>
      <c r="O19" s="156"/>
      <c r="P19" s="156"/>
      <c r="Q19" s="156"/>
      <c r="R19" s="156"/>
      <c r="S19" s="156"/>
      <c r="T19" s="156"/>
      <c r="U19" s="61"/>
      <c r="V19" s="62"/>
      <c r="W19" s="62"/>
      <c r="X19" s="62"/>
      <c r="Y19" s="62"/>
      <c r="Z19" s="62"/>
      <c r="AA19" s="62"/>
      <c r="AB19" s="62"/>
      <c r="AC19" s="62"/>
      <c r="AD19" s="62"/>
      <c r="AE19" s="62"/>
      <c r="AF19" s="62"/>
      <c r="AG19" s="62"/>
      <c r="AH19" s="62"/>
      <c r="AI19" s="62"/>
      <c r="AJ19" s="62"/>
      <c r="AK19" s="62"/>
    </row>
    <row r="20" spans="1:68" ht="6" customHeight="1" x14ac:dyDescent="0.25">
      <c r="A20" s="157"/>
      <c r="B20" s="157"/>
      <c r="C20" s="157"/>
      <c r="D20" s="157"/>
      <c r="E20" s="157"/>
      <c r="F20" s="157"/>
      <c r="G20" s="157"/>
      <c r="H20" s="157"/>
      <c r="I20" s="157"/>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row>
    <row r="21" spans="1:68" ht="13.5" customHeight="1" x14ac:dyDescent="0.25">
      <c r="A21" s="150" t="s">
        <v>102</v>
      </c>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row>
    <row r="22" spans="1:68" ht="13.5" customHeight="1" x14ac:dyDescent="0.25">
      <c r="A22" s="161" t="s">
        <v>82</v>
      </c>
      <c r="B22" s="161"/>
      <c r="C22" s="161"/>
      <c r="D22" s="161"/>
      <c r="E22" s="161"/>
      <c r="F22" s="161"/>
      <c r="G22" s="162">
        <f>COTIZACIÓN!$K$30</f>
        <v>0</v>
      </c>
      <c r="H22" s="162"/>
      <c r="I22" s="162"/>
      <c r="J22" s="162"/>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row>
    <row r="23" spans="1:68" ht="10.5" customHeight="1" x14ac:dyDescent="0.25">
      <c r="A23" s="164" t="s">
        <v>114</v>
      </c>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5"/>
      <c r="AK23" s="165"/>
      <c r="AL23" s="165"/>
      <c r="AM23" s="165"/>
      <c r="AN23" s="165"/>
      <c r="AO23" s="165"/>
      <c r="AP23" s="165"/>
      <c r="AQ23" s="165"/>
      <c r="AR23" s="165"/>
      <c r="AS23" s="165"/>
      <c r="AT23" s="165"/>
      <c r="AU23" s="165"/>
      <c r="AV23" s="165"/>
      <c r="AW23" s="165"/>
      <c r="AX23" s="165"/>
      <c r="AY23" s="165"/>
      <c r="AZ23" s="165"/>
      <c r="BA23" s="165"/>
      <c r="BB23" s="165"/>
      <c r="BC23" s="165"/>
      <c r="BD23" s="165"/>
      <c r="BE23" s="165"/>
      <c r="BF23" s="165"/>
      <c r="BG23" s="165"/>
      <c r="BH23" s="165"/>
      <c r="BI23" s="165"/>
      <c r="BJ23" s="165"/>
      <c r="BK23" s="165"/>
      <c r="BL23" s="165"/>
      <c r="BM23" s="165"/>
      <c r="BN23" s="165"/>
      <c r="BO23" s="165"/>
      <c r="BP23" s="165"/>
    </row>
    <row r="24" spans="1:68" ht="13.5" customHeight="1" x14ac:dyDescent="0.25">
      <c r="A24" s="155" t="s">
        <v>98</v>
      </c>
      <c r="B24" s="155"/>
      <c r="C24" s="155"/>
      <c r="D24" s="155"/>
      <c r="E24" s="155"/>
      <c r="F24" s="155"/>
      <c r="G24" s="155"/>
      <c r="H24" s="59"/>
      <c r="I24" s="59"/>
      <c r="J24" s="59"/>
      <c r="K24" s="59"/>
      <c r="L24" s="59"/>
      <c r="M24" s="59"/>
      <c r="N24" s="59"/>
      <c r="O24" s="59"/>
      <c r="P24" s="59"/>
      <c r="Q24" s="59"/>
      <c r="R24" s="59"/>
      <c r="S24" s="59"/>
      <c r="T24" s="59"/>
      <c r="U24" s="153"/>
      <c r="V24" s="153"/>
      <c r="W24" s="153"/>
      <c r="X24" s="153"/>
      <c r="Y24" s="153"/>
      <c r="Z24" s="153"/>
      <c r="AA24" s="153"/>
      <c r="AB24" s="153"/>
      <c r="AC24" s="153"/>
      <c r="AD24" s="153"/>
      <c r="AE24" s="153"/>
      <c r="AF24" s="153"/>
      <c r="AG24" s="153"/>
      <c r="AH24" s="153"/>
      <c r="AI24" s="153"/>
      <c r="AJ24" s="153"/>
      <c r="AK24" s="153"/>
    </row>
    <row r="25" spans="1:68" ht="2.25" customHeight="1" x14ac:dyDescent="0.25">
      <c r="A25" s="152"/>
      <c r="B25" s="152"/>
      <c r="C25" s="152"/>
      <c r="D25" s="152"/>
      <c r="E25" s="152"/>
      <c r="F25" s="152"/>
      <c r="G25" s="152"/>
      <c r="H25" s="152"/>
      <c r="I25" s="152"/>
      <c r="J25" s="152"/>
      <c r="K25" s="152"/>
      <c r="L25" s="153"/>
      <c r="M25" s="154"/>
      <c r="N25" s="154"/>
      <c r="O25" s="154"/>
      <c r="P25" s="154"/>
      <c r="Q25" s="154"/>
      <c r="R25" s="154"/>
      <c r="S25" s="154"/>
      <c r="T25" s="154"/>
      <c r="U25" s="153"/>
      <c r="V25" s="153"/>
      <c r="W25" s="153"/>
      <c r="X25" s="153"/>
      <c r="Y25" s="153"/>
      <c r="Z25" s="153"/>
      <c r="AA25" s="153"/>
      <c r="AB25" s="153"/>
      <c r="AC25" s="153"/>
      <c r="AD25" s="153"/>
      <c r="AE25" s="153"/>
      <c r="AF25" s="153"/>
      <c r="AG25" s="153"/>
      <c r="AH25" s="153"/>
      <c r="AI25" s="153"/>
      <c r="AJ25" s="153"/>
      <c r="AK25" s="153"/>
    </row>
    <row r="26" spans="1:68" ht="13.5" customHeight="1" x14ac:dyDescent="0.25">
      <c r="A26" s="156" t="s">
        <v>15</v>
      </c>
      <c r="B26" s="156"/>
      <c r="C26" s="156"/>
      <c r="D26" s="156"/>
      <c r="E26" s="156"/>
      <c r="F26" s="156"/>
      <c r="G26" s="157"/>
      <c r="H26" s="153" t="s">
        <v>16</v>
      </c>
      <c r="I26" s="59"/>
      <c r="J26" s="59"/>
      <c r="K26" s="59"/>
      <c r="L26" s="59"/>
      <c r="M26" s="59"/>
      <c r="N26" s="59"/>
      <c r="O26" s="59"/>
      <c r="P26" s="59"/>
      <c r="Q26" s="59"/>
      <c r="R26" s="59"/>
      <c r="S26" s="59"/>
      <c r="T26" s="59"/>
      <c r="U26" s="166" t="str">
        <f>IF($I$26=0,"",IF($I$26&lt;ROUND(G22,0),"El valor pagado es inferior al valor de la cotización!",""))</f>
        <v/>
      </c>
      <c r="V26" s="166"/>
      <c r="W26" s="166"/>
      <c r="X26" s="166"/>
      <c r="Y26" s="166"/>
      <c r="Z26" s="166"/>
      <c r="AA26" s="166"/>
      <c r="AB26" s="166"/>
      <c r="AC26" s="166"/>
      <c r="AD26" s="166"/>
      <c r="AE26" s="166"/>
      <c r="AF26" s="166"/>
      <c r="AG26" s="166"/>
      <c r="AH26" s="166"/>
      <c r="AI26" s="166"/>
      <c r="AJ26" s="166"/>
      <c r="AK26" s="166"/>
    </row>
    <row r="27" spans="1:68" ht="2.25" customHeight="1" x14ac:dyDescent="0.25">
      <c r="A27" s="152"/>
      <c r="B27" s="152"/>
      <c r="C27" s="152"/>
      <c r="D27" s="152"/>
      <c r="E27" s="152"/>
      <c r="F27" s="152"/>
      <c r="G27" s="152"/>
      <c r="H27" s="152"/>
      <c r="I27" s="152"/>
      <c r="J27" s="152"/>
      <c r="K27" s="152"/>
      <c r="L27" s="153"/>
      <c r="M27" s="154"/>
      <c r="N27" s="154"/>
      <c r="O27" s="154"/>
      <c r="P27" s="154"/>
      <c r="Q27" s="154"/>
      <c r="R27" s="154"/>
      <c r="S27" s="154"/>
      <c r="T27" s="154"/>
      <c r="U27" s="153"/>
      <c r="V27" s="153"/>
      <c r="W27" s="153"/>
      <c r="X27" s="153"/>
      <c r="Y27" s="153"/>
      <c r="Z27" s="153"/>
      <c r="AA27" s="153"/>
      <c r="AB27" s="153"/>
      <c r="AC27" s="153"/>
      <c r="AD27" s="153"/>
      <c r="AE27" s="153"/>
      <c r="AF27" s="153"/>
      <c r="AG27" s="153"/>
      <c r="AH27" s="153"/>
      <c r="AI27" s="153"/>
      <c r="AJ27" s="153"/>
      <c r="AK27" s="153"/>
    </row>
    <row r="28" spans="1:68" ht="13.5" customHeight="1" x14ac:dyDescent="0.25">
      <c r="A28" s="156" t="s">
        <v>74</v>
      </c>
      <c r="B28" s="156"/>
      <c r="C28" s="156"/>
      <c r="D28" s="156"/>
      <c r="E28" s="156"/>
      <c r="F28" s="156"/>
      <c r="G28" s="157"/>
      <c r="H28" s="60"/>
      <c r="I28" s="60"/>
      <c r="J28" s="60"/>
      <c r="K28" s="60"/>
      <c r="L28" s="60"/>
      <c r="M28" s="60"/>
      <c r="N28" s="60"/>
      <c r="O28" s="60"/>
      <c r="P28" s="60"/>
      <c r="Q28" s="60"/>
      <c r="R28" s="60"/>
      <c r="S28" s="60"/>
      <c r="T28" s="60"/>
      <c r="U28" s="166" t="str">
        <f>IF($H$28=0,"",IF($H$28&gt;COTIZACIÓN!$E$32,"La fecha de pago supera la validez de la oferta!",""))</f>
        <v/>
      </c>
      <c r="V28" s="166"/>
      <c r="W28" s="166"/>
      <c r="X28" s="166"/>
      <c r="Y28" s="166"/>
      <c r="Z28" s="166"/>
      <c r="AA28" s="166"/>
      <c r="AB28" s="166"/>
      <c r="AC28" s="166"/>
      <c r="AD28" s="166"/>
      <c r="AE28" s="166"/>
      <c r="AF28" s="166"/>
      <c r="AG28" s="166"/>
      <c r="AH28" s="166"/>
      <c r="AI28" s="166"/>
      <c r="AJ28" s="166"/>
      <c r="AK28" s="166"/>
    </row>
    <row r="29" spans="1:68" ht="5.25" customHeight="1" x14ac:dyDescent="0.25">
      <c r="A29" s="157"/>
      <c r="B29" s="157"/>
      <c r="C29" s="157"/>
      <c r="D29" s="157"/>
      <c r="E29" s="157"/>
      <c r="F29" s="157"/>
      <c r="G29" s="157"/>
      <c r="H29" s="157"/>
      <c r="I29" s="157"/>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row>
    <row r="30" spans="1:68" ht="15.75" customHeight="1" x14ac:dyDescent="0.25">
      <c r="A30" s="150" t="s">
        <v>115</v>
      </c>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c r="AH30" s="150"/>
      <c r="AI30" s="150"/>
      <c r="AJ30" s="150"/>
      <c r="AK30" s="150"/>
    </row>
    <row r="31" spans="1:68" ht="34.5" customHeight="1" x14ac:dyDescent="0.25">
      <c r="A31" s="167" t="s">
        <v>140</v>
      </c>
      <c r="B31" s="168"/>
      <c r="C31" s="168"/>
      <c r="D31" s="168"/>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row>
    <row r="32" spans="1:68" ht="13.5" customHeight="1" x14ac:dyDescent="0.25">
      <c r="A32" s="167" t="s">
        <v>141</v>
      </c>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row>
    <row r="33" spans="1:37" ht="4.5" customHeight="1" x14ac:dyDescent="0.25">
      <c r="A33" s="169"/>
      <c r="B33" s="169"/>
      <c r="C33" s="169"/>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46"/>
      <c r="AG33" s="146"/>
      <c r="AH33" s="146"/>
      <c r="AI33" s="146"/>
      <c r="AJ33" s="146"/>
      <c r="AK33" s="146"/>
    </row>
    <row r="34" spans="1:37" ht="12.75" customHeight="1" x14ac:dyDescent="0.25">
      <c r="A34" s="171" t="s">
        <v>126</v>
      </c>
      <c r="B34" s="171"/>
      <c r="C34" s="171"/>
      <c r="D34" s="171"/>
      <c r="E34" s="171"/>
      <c r="F34" s="171"/>
      <c r="G34" s="171"/>
      <c r="H34" s="171"/>
      <c r="I34" s="58" t="s">
        <v>116</v>
      </c>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172"/>
    </row>
    <row r="35" spans="1:37" ht="4.5" customHeight="1" thickBot="1" x14ac:dyDescent="0.3">
      <c r="A35" s="169"/>
      <c r="B35" s="169"/>
      <c r="C35" s="169"/>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46"/>
      <c r="AG35" s="146"/>
      <c r="AH35" s="146"/>
      <c r="AI35" s="146"/>
      <c r="AJ35" s="146"/>
      <c r="AK35" s="146"/>
    </row>
    <row r="36" spans="1:37" ht="13.5" customHeight="1" thickBot="1" x14ac:dyDescent="0.3">
      <c r="A36" s="173" t="str">
        <f>IF(I34="INSTRUMENTOS DE CAMPO","IDENTIFICACIÓN DEL INSTRUMENTO DE CAMPO 1",IF(I34="INSTRUMENTOS DE REFERENCIA","IDENTIFICACIÓN DEL INSTRUMENTO DE REFERENCIA 1","SELECCIONAR TIPO DE INSTRUMENTO"))</f>
        <v>IDENTIFICACIÓN DEL INSTRUMENTO DE CAMPO 1</v>
      </c>
      <c r="B36" s="174"/>
      <c r="C36" s="174"/>
      <c r="D36" s="174"/>
      <c r="E36" s="174"/>
      <c r="F36" s="174"/>
      <c r="G36" s="174"/>
      <c r="H36" s="174"/>
      <c r="I36" s="174"/>
      <c r="J36" s="174"/>
      <c r="K36" s="174"/>
      <c r="L36" s="174"/>
      <c r="M36" s="174"/>
      <c r="N36" s="174"/>
      <c r="O36" s="174"/>
      <c r="P36" s="174"/>
      <c r="Q36" s="174"/>
      <c r="R36" s="174"/>
      <c r="S36" s="175"/>
      <c r="T36" s="176" t="s">
        <v>12</v>
      </c>
      <c r="U36" s="177"/>
      <c r="V36" s="177"/>
      <c r="W36" s="177"/>
      <c r="X36" s="177"/>
      <c r="Y36" s="177"/>
      <c r="Z36" s="177"/>
      <c r="AA36" s="177"/>
      <c r="AB36" s="177"/>
      <c r="AC36" s="177"/>
      <c r="AD36" s="177"/>
      <c r="AE36" s="177"/>
      <c r="AF36" s="177"/>
      <c r="AG36" s="177"/>
      <c r="AH36" s="177"/>
      <c r="AI36" s="177"/>
      <c r="AJ36" s="177"/>
      <c r="AK36" s="178"/>
    </row>
    <row r="37" spans="1:37" ht="13.5" customHeight="1" x14ac:dyDescent="0.25">
      <c r="A37" s="173" t="s">
        <v>8</v>
      </c>
      <c r="B37" s="174"/>
      <c r="C37" s="174"/>
      <c r="D37" s="179"/>
      <c r="E37" s="180" t="s">
        <v>9</v>
      </c>
      <c r="F37" s="174"/>
      <c r="G37" s="174"/>
      <c r="H37" s="174"/>
      <c r="I37" s="179"/>
      <c r="J37" s="180" t="s">
        <v>10</v>
      </c>
      <c r="K37" s="174"/>
      <c r="L37" s="174"/>
      <c r="M37" s="174"/>
      <c r="N37" s="179"/>
      <c r="O37" s="174" t="s">
        <v>139</v>
      </c>
      <c r="P37" s="174"/>
      <c r="Q37" s="174"/>
      <c r="R37" s="174"/>
      <c r="S37" s="175"/>
      <c r="T37" s="181" t="s">
        <v>8</v>
      </c>
      <c r="U37" s="182"/>
      <c r="V37" s="182"/>
      <c r="W37" s="183"/>
      <c r="X37" s="184" t="s">
        <v>9</v>
      </c>
      <c r="Y37" s="182"/>
      <c r="Z37" s="182"/>
      <c r="AA37" s="182"/>
      <c r="AB37" s="183"/>
      <c r="AC37" s="184" t="s">
        <v>10</v>
      </c>
      <c r="AD37" s="182"/>
      <c r="AE37" s="182"/>
      <c r="AF37" s="183"/>
      <c r="AG37" s="182" t="s">
        <v>139</v>
      </c>
      <c r="AH37" s="182"/>
      <c r="AI37" s="182"/>
      <c r="AJ37" s="182"/>
      <c r="AK37" s="185"/>
    </row>
    <row r="38" spans="1:37" ht="13.5" customHeight="1" thickBot="1" x14ac:dyDescent="0.3">
      <c r="A38" s="48"/>
      <c r="B38" s="49"/>
      <c r="C38" s="49"/>
      <c r="D38" s="50"/>
      <c r="E38" s="51"/>
      <c r="F38" s="49"/>
      <c r="G38" s="49"/>
      <c r="H38" s="49"/>
      <c r="I38" s="50"/>
      <c r="J38" s="51"/>
      <c r="K38" s="49"/>
      <c r="L38" s="49"/>
      <c r="M38" s="49"/>
      <c r="N38" s="50"/>
      <c r="O38" s="49"/>
      <c r="P38" s="49"/>
      <c r="Q38" s="49"/>
      <c r="R38" s="49"/>
      <c r="S38" s="52"/>
      <c r="T38" s="43"/>
      <c r="U38" s="44"/>
      <c r="V38" s="44"/>
      <c r="W38" s="45"/>
      <c r="X38" s="46"/>
      <c r="Y38" s="44"/>
      <c r="Z38" s="44"/>
      <c r="AA38" s="44"/>
      <c r="AB38" s="45"/>
      <c r="AC38" s="46"/>
      <c r="AD38" s="44"/>
      <c r="AE38" s="44"/>
      <c r="AF38" s="45"/>
      <c r="AG38" s="44"/>
      <c r="AH38" s="44"/>
      <c r="AI38" s="44"/>
      <c r="AJ38" s="44"/>
      <c r="AK38" s="47"/>
    </row>
    <row r="39" spans="1:37" ht="13.5" customHeight="1" thickBot="1" x14ac:dyDescent="0.3">
      <c r="A39" s="186" t="s">
        <v>94</v>
      </c>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187"/>
      <c r="AE39" s="188"/>
      <c r="AF39" s="181" t="s">
        <v>95</v>
      </c>
      <c r="AG39" s="182"/>
      <c r="AH39" s="182"/>
      <c r="AI39" s="182"/>
      <c r="AJ39" s="182"/>
      <c r="AK39" s="185"/>
    </row>
    <row r="40" spans="1:37" ht="6.2" customHeight="1" x14ac:dyDescent="0.25">
      <c r="A40" s="189"/>
      <c r="B40" s="190"/>
      <c r="C40" s="191"/>
      <c r="D40" s="191"/>
      <c r="E40" s="191"/>
      <c r="F40" s="191"/>
      <c r="G40" s="192"/>
      <c r="H40" s="193"/>
      <c r="I40" s="191"/>
      <c r="J40" s="191"/>
      <c r="K40" s="191"/>
      <c r="L40" s="191"/>
      <c r="M40" s="191"/>
      <c r="N40" s="192"/>
      <c r="O40" s="193"/>
      <c r="P40" s="191"/>
      <c r="Q40" s="190"/>
      <c r="R40" s="191"/>
      <c r="S40" s="191"/>
      <c r="T40" s="191"/>
      <c r="U40" s="192"/>
      <c r="V40" s="193"/>
      <c r="W40" s="191"/>
      <c r="X40" s="191"/>
      <c r="Y40" s="194"/>
      <c r="Z40" s="194"/>
      <c r="AA40" s="194"/>
      <c r="AB40" s="194"/>
      <c r="AC40" s="191"/>
      <c r="AD40" s="191"/>
      <c r="AE40" s="195"/>
      <c r="AF40" s="196" t="s">
        <v>91</v>
      </c>
      <c r="AG40" s="197"/>
      <c r="AH40" s="197"/>
      <c r="AI40" s="197"/>
      <c r="AJ40" s="197"/>
      <c r="AK40" s="198"/>
    </row>
    <row r="41" spans="1:37" ht="11.25" customHeight="1" x14ac:dyDescent="0.25">
      <c r="A41" s="199"/>
      <c r="B41" s="200" t="str">
        <f>IF($I$34="INSTRUMENTOS DE CAMPO","H*",IF($I$34="INSTRUMENTOS DE REFERENCIA","H*",""))</f>
        <v>H*</v>
      </c>
      <c r="C41" s="201" t="str">
        <f>IF($I$34="INSTRUMENTOS DE CAMPO","(10)",IF($I$34="INSTRUMENTOS DE REFERENCIA","(10)",""))</f>
        <v>(10)</v>
      </c>
      <c r="D41" s="202"/>
      <c r="E41" s="202"/>
      <c r="F41" s="26"/>
      <c r="G41" s="203"/>
      <c r="H41" s="204"/>
      <c r="I41" s="200" t="str">
        <f>IF($I$34="INSTRUMENTOS DE CAMPO","H",IF($I$34="INSTRUMENTOS DE REFERENCIA","H",""))</f>
        <v>H</v>
      </c>
      <c r="J41" s="201" t="str">
        <f>IF($I$34="INSTRUMENTOS DE CAMPO","p(10)",IF($I$34="INSTRUMENTOS DE REFERENCIA","p(10)",""))</f>
        <v>p(10)</v>
      </c>
      <c r="K41" s="205"/>
      <c r="L41" s="205"/>
      <c r="M41" s="26"/>
      <c r="N41" s="203"/>
      <c r="O41" s="204"/>
      <c r="P41" s="206" t="str">
        <f>IF($I$34="INSTRUMENTOS DE CAMPO","H",IF($I$34="INSTRUMENTOS DE REFERENCIA","K",""))</f>
        <v>H</v>
      </c>
      <c r="Q41" s="201" t="str">
        <f>IF($I$34="INSTRUMENTOS DE CAMPO","p(0,07)",IF($I$34="INSTRUMENTOS DE REFERENCIA","air",""))</f>
        <v>p(0,07)</v>
      </c>
      <c r="R41" s="205"/>
      <c r="S41" s="205"/>
      <c r="T41" s="26"/>
      <c r="U41" s="203"/>
      <c r="V41" s="204"/>
      <c r="W41" s="207" t="str">
        <f>IF($I$34="INSTRUMENTOS DE CAMPO","S","")</f>
        <v>S</v>
      </c>
      <c r="X41" s="208" t="str">
        <f>IF($I$34="INSTRUMENTOS DE CAMPO","A (Contaminación)","")</f>
        <v>A (Contaminación)</v>
      </c>
      <c r="Y41" s="209"/>
      <c r="Z41" s="209"/>
      <c r="AA41" s="209"/>
      <c r="AB41" s="209"/>
      <c r="AC41" s="205"/>
      <c r="AD41" s="26"/>
      <c r="AE41" s="210"/>
      <c r="AF41" s="196"/>
      <c r="AG41" s="197"/>
      <c r="AH41" s="197"/>
      <c r="AI41" s="197"/>
      <c r="AJ41" s="197"/>
      <c r="AK41" s="198"/>
    </row>
    <row r="42" spans="1:37" ht="5.25" customHeight="1" thickBot="1" x14ac:dyDescent="0.3">
      <c r="A42" s="199"/>
      <c r="B42" s="205"/>
      <c r="C42" s="205"/>
      <c r="D42" s="205"/>
      <c r="E42" s="205"/>
      <c r="F42" s="205"/>
      <c r="G42" s="203"/>
      <c r="H42" s="204"/>
      <c r="I42" s="205"/>
      <c r="J42" s="205"/>
      <c r="K42" s="205"/>
      <c r="L42" s="205"/>
      <c r="M42" s="205"/>
      <c r="N42" s="211"/>
      <c r="O42" s="212"/>
      <c r="P42" s="213"/>
      <c r="Q42" s="213"/>
      <c r="R42" s="213"/>
      <c r="S42" s="213"/>
      <c r="T42" s="213"/>
      <c r="U42" s="211"/>
      <c r="V42" s="212"/>
      <c r="W42" s="213"/>
      <c r="X42" s="209"/>
      <c r="Y42" s="209"/>
      <c r="Z42" s="209"/>
      <c r="AA42" s="209"/>
      <c r="AB42" s="209"/>
      <c r="AC42" s="205"/>
      <c r="AD42" s="205"/>
      <c r="AE42" s="210"/>
      <c r="AF42" s="214"/>
      <c r="AG42" s="215"/>
      <c r="AH42" s="215"/>
      <c r="AI42" s="215"/>
      <c r="AJ42" s="215"/>
      <c r="AK42" s="216"/>
    </row>
    <row r="43" spans="1:37" ht="11.25" customHeight="1" x14ac:dyDescent="0.25">
      <c r="A43" s="217"/>
      <c r="B43" s="218" t="s">
        <v>13</v>
      </c>
      <c r="C43" s="218"/>
      <c r="D43" s="218"/>
      <c r="E43" s="218"/>
      <c r="F43" s="219" t="str">
        <f>IF(F41=0,"","x")</f>
        <v/>
      </c>
      <c r="G43" s="220"/>
      <c r="H43" s="221"/>
      <c r="I43" s="218" t="s">
        <v>13</v>
      </c>
      <c r="J43" s="218"/>
      <c r="K43" s="218"/>
      <c r="L43" s="218"/>
      <c r="M43" s="219" t="str">
        <f>IF(M41=0,"","x")</f>
        <v/>
      </c>
      <c r="N43" s="220"/>
      <c r="O43" s="221"/>
      <c r="P43" s="222" t="s">
        <v>13</v>
      </c>
      <c r="Q43" s="222"/>
      <c r="R43" s="218"/>
      <c r="S43" s="218"/>
      <c r="T43" s="219" t="str">
        <f>IF(T41=0,"","x")</f>
        <v/>
      </c>
      <c r="U43" s="218"/>
      <c r="V43" s="221"/>
      <c r="W43" s="218" t="str">
        <f>IF(I34="INSTRUMENTOS DE CAMPO","Beta","")</f>
        <v>Beta</v>
      </c>
      <c r="X43" s="218"/>
      <c r="Y43" s="218"/>
      <c r="Z43" s="223"/>
      <c r="AA43" s="218"/>
      <c r="AB43" s="205"/>
      <c r="AC43" s="218"/>
      <c r="AD43" s="219" t="str">
        <f>IF(AD41=0,"","x")</f>
        <v/>
      </c>
      <c r="AE43" s="224"/>
      <c r="AF43" s="225" t="s">
        <v>109</v>
      </c>
      <c r="AG43" s="225" t="s">
        <v>107</v>
      </c>
      <c r="AH43" s="225" t="s">
        <v>108</v>
      </c>
      <c r="AI43" s="225" t="s">
        <v>119</v>
      </c>
      <c r="AJ43" s="226" t="s">
        <v>120</v>
      </c>
      <c r="AK43" s="227" t="s">
        <v>109</v>
      </c>
    </row>
    <row r="44" spans="1:37" ht="5.85" customHeight="1" x14ac:dyDescent="0.25">
      <c r="A44" s="199"/>
      <c r="B44" s="205"/>
      <c r="C44" s="205"/>
      <c r="D44" s="205"/>
      <c r="E44" s="205"/>
      <c r="F44" s="205"/>
      <c r="G44" s="203"/>
      <c r="H44" s="204"/>
      <c r="I44" s="205"/>
      <c r="J44" s="205"/>
      <c r="K44" s="205"/>
      <c r="L44" s="205"/>
      <c r="M44" s="205"/>
      <c r="N44" s="211"/>
      <c r="O44" s="212"/>
      <c r="P44" s="213"/>
      <c r="Q44" s="213"/>
      <c r="R44" s="213"/>
      <c r="S44" s="213"/>
      <c r="T44" s="213"/>
      <c r="U44" s="211"/>
      <c r="V44" s="228"/>
      <c r="W44" s="229"/>
      <c r="X44" s="229"/>
      <c r="Y44" s="229"/>
      <c r="Z44" s="229"/>
      <c r="AA44" s="229"/>
      <c r="AB44" s="229"/>
      <c r="AC44" s="229"/>
      <c r="AD44" s="229"/>
      <c r="AE44" s="230"/>
      <c r="AF44" s="231"/>
      <c r="AG44" s="231"/>
      <c r="AH44" s="231"/>
      <c r="AI44" s="231"/>
      <c r="AJ44" s="232"/>
      <c r="AK44" s="233"/>
    </row>
    <row r="45" spans="1:37" ht="11.25" customHeight="1" x14ac:dyDescent="0.25">
      <c r="A45" s="234" t="str">
        <f>IF(F41="x","Rangos de calibración H*(10)","")</f>
        <v/>
      </c>
      <c r="B45" s="235"/>
      <c r="C45" s="235"/>
      <c r="D45" s="235"/>
      <c r="E45" s="235"/>
      <c r="F45" s="236"/>
      <c r="G45" s="328"/>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row>
    <row r="46" spans="1:37" ht="11.25" customHeight="1" x14ac:dyDescent="0.25">
      <c r="A46" s="237"/>
      <c r="B46" s="238"/>
      <c r="C46" s="238"/>
      <c r="D46" s="238"/>
      <c r="E46" s="238"/>
      <c r="F46" s="239"/>
      <c r="G46" s="331"/>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row>
    <row r="47" spans="1:37" ht="13.5" customHeight="1" x14ac:dyDescent="0.25">
      <c r="A47" s="240" t="str">
        <f>IF(COUNTA(F41,M41,T41,AD41)&gt;0,(IF(COUNTA(A38,E38,J38)&lt;3,"Los datos correspondientes al modelo, número de serie y fabricante del instrumento son obligatorios!","")),IF(COUNTA(A38,E38,J38)=3,"Debe seleccionar por lo menos una magnitud para la calibración!",""))</f>
        <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1"/>
      <c r="AK47" s="242"/>
    </row>
    <row r="48" spans="1:37" ht="10.5" customHeight="1" x14ac:dyDescent="0.25">
      <c r="A48" s="243" t="s">
        <v>133</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3"/>
    </row>
    <row r="49" spans="1:37" s="245" customFormat="1" ht="13.5" customHeight="1"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4"/>
    </row>
    <row r="50" spans="1:37" ht="5.85" customHeight="1" thickBot="1" x14ac:dyDescent="0.3">
      <c r="A50" s="246" t="s">
        <v>134</v>
      </c>
      <c r="B50" s="246" t="s">
        <v>135</v>
      </c>
      <c r="C50" s="246" t="s">
        <v>136</v>
      </c>
      <c r="D50" s="151"/>
      <c r="E50" s="151"/>
      <c r="F50" s="151"/>
      <c r="G50" s="151"/>
      <c r="H50" s="151"/>
      <c r="I50" s="151"/>
      <c r="J50" s="151"/>
      <c r="K50" s="151"/>
      <c r="L50" s="151"/>
      <c r="M50" s="151"/>
      <c r="N50" s="151"/>
      <c r="O50" s="151"/>
      <c r="P50" s="151"/>
      <c r="Q50" s="247"/>
      <c r="R50" s="247"/>
      <c r="S50" s="247"/>
      <c r="T50" s="247"/>
      <c r="U50" s="247"/>
      <c r="V50" s="247"/>
      <c r="W50" s="247"/>
      <c r="X50" s="247"/>
      <c r="Y50" s="247"/>
      <c r="Z50" s="247"/>
      <c r="AA50" s="247"/>
      <c r="AB50" s="247"/>
      <c r="AC50" s="247"/>
      <c r="AD50" s="247"/>
      <c r="AE50" s="247"/>
      <c r="AF50" s="247"/>
      <c r="AG50" s="247"/>
      <c r="AH50" s="247"/>
      <c r="AI50" s="247"/>
      <c r="AJ50" s="247"/>
      <c r="AK50" s="247"/>
    </row>
    <row r="51" spans="1:37" ht="13.5" customHeight="1" thickBot="1" x14ac:dyDescent="0.3">
      <c r="A51" s="248" t="str">
        <f>IF(I34="INSTRUMENTOS DE CAMPO","IDENTIFICACIÓN DEL INSTRUMENTO DE CAMPO 2",IF(I34="INSTRUMENTOS DE REFERENCIA","IDENTIFICACIÓN DEL INSTRUMENTO DE REFERENCIA 2","SELECCIONAR TIPO DE INSTRUMENTO"))</f>
        <v>IDENTIFICACIÓN DEL INSTRUMENTO DE CAMPO 2</v>
      </c>
      <c r="B51" s="249"/>
      <c r="C51" s="249"/>
      <c r="D51" s="249"/>
      <c r="E51" s="249"/>
      <c r="F51" s="249"/>
      <c r="G51" s="249"/>
      <c r="H51" s="249"/>
      <c r="I51" s="249"/>
      <c r="J51" s="249"/>
      <c r="K51" s="249"/>
      <c r="L51" s="249"/>
      <c r="M51" s="249"/>
      <c r="N51" s="249"/>
      <c r="O51" s="249"/>
      <c r="P51" s="249"/>
      <c r="Q51" s="249"/>
      <c r="R51" s="249"/>
      <c r="S51" s="250"/>
      <c r="T51" s="176" t="s">
        <v>12</v>
      </c>
      <c r="U51" s="177"/>
      <c r="V51" s="177"/>
      <c r="W51" s="177"/>
      <c r="X51" s="177"/>
      <c r="Y51" s="177"/>
      <c r="Z51" s="177"/>
      <c r="AA51" s="177"/>
      <c r="AB51" s="177"/>
      <c r="AC51" s="177"/>
      <c r="AD51" s="177"/>
      <c r="AE51" s="177"/>
      <c r="AF51" s="177"/>
      <c r="AG51" s="177"/>
      <c r="AH51" s="177"/>
      <c r="AI51" s="177"/>
      <c r="AJ51" s="177"/>
      <c r="AK51" s="178"/>
    </row>
    <row r="52" spans="1:37" ht="13.5" customHeight="1" x14ac:dyDescent="0.25">
      <c r="A52" s="173" t="s">
        <v>8</v>
      </c>
      <c r="B52" s="174"/>
      <c r="C52" s="174"/>
      <c r="D52" s="179"/>
      <c r="E52" s="180" t="s">
        <v>9</v>
      </c>
      <c r="F52" s="174"/>
      <c r="G52" s="174"/>
      <c r="H52" s="174"/>
      <c r="I52" s="179"/>
      <c r="J52" s="180" t="s">
        <v>10</v>
      </c>
      <c r="K52" s="174"/>
      <c r="L52" s="174"/>
      <c r="M52" s="174"/>
      <c r="N52" s="179"/>
      <c r="O52" s="174" t="s">
        <v>139</v>
      </c>
      <c r="P52" s="174"/>
      <c r="Q52" s="174"/>
      <c r="R52" s="174"/>
      <c r="S52" s="175"/>
      <c r="T52" s="181" t="s">
        <v>8</v>
      </c>
      <c r="U52" s="182"/>
      <c r="V52" s="182"/>
      <c r="W52" s="183"/>
      <c r="X52" s="184" t="s">
        <v>9</v>
      </c>
      <c r="Y52" s="182"/>
      <c r="Z52" s="182"/>
      <c r="AA52" s="182"/>
      <c r="AB52" s="183"/>
      <c r="AC52" s="184" t="s">
        <v>10</v>
      </c>
      <c r="AD52" s="182"/>
      <c r="AE52" s="182"/>
      <c r="AF52" s="183"/>
      <c r="AG52" s="182" t="s">
        <v>139</v>
      </c>
      <c r="AH52" s="182"/>
      <c r="AI52" s="182"/>
      <c r="AJ52" s="182"/>
      <c r="AK52" s="185"/>
    </row>
    <row r="53" spans="1:37" ht="13.5" customHeight="1" thickBot="1" x14ac:dyDescent="0.3">
      <c r="A53" s="49"/>
      <c r="B53" s="49"/>
      <c r="C53" s="49"/>
      <c r="D53" s="50"/>
      <c r="E53" s="51"/>
      <c r="F53" s="49"/>
      <c r="G53" s="49"/>
      <c r="H53" s="49"/>
      <c r="I53" s="50"/>
      <c r="J53" s="51"/>
      <c r="K53" s="49"/>
      <c r="L53" s="49"/>
      <c r="M53" s="49"/>
      <c r="N53" s="50"/>
      <c r="O53" s="51"/>
      <c r="P53" s="49"/>
      <c r="Q53" s="49"/>
      <c r="R53" s="49"/>
      <c r="S53" s="52"/>
      <c r="T53" s="43"/>
      <c r="U53" s="44"/>
      <c r="V53" s="44"/>
      <c r="W53" s="45"/>
      <c r="X53" s="46"/>
      <c r="Y53" s="44"/>
      <c r="Z53" s="44"/>
      <c r="AA53" s="44"/>
      <c r="AB53" s="45"/>
      <c r="AC53" s="46"/>
      <c r="AD53" s="44"/>
      <c r="AE53" s="44"/>
      <c r="AF53" s="45"/>
      <c r="AG53" s="44"/>
      <c r="AH53" s="44"/>
      <c r="AI53" s="44"/>
      <c r="AJ53" s="44"/>
      <c r="AK53" s="47"/>
    </row>
    <row r="54" spans="1:37" ht="13.5" customHeight="1" thickBot="1" x14ac:dyDescent="0.3">
      <c r="A54" s="251" t="s">
        <v>94</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173" t="s">
        <v>95</v>
      </c>
      <c r="AG54" s="174"/>
      <c r="AH54" s="174"/>
      <c r="AI54" s="174"/>
      <c r="AJ54" s="174"/>
      <c r="AK54" s="175"/>
    </row>
    <row r="55" spans="1:37" ht="6.2" customHeight="1" x14ac:dyDescent="0.25">
      <c r="A55" s="189"/>
      <c r="B55" s="190"/>
      <c r="C55" s="191"/>
      <c r="D55" s="191"/>
      <c r="E55" s="191"/>
      <c r="F55" s="191"/>
      <c r="G55" s="192"/>
      <c r="H55" s="193"/>
      <c r="I55" s="191"/>
      <c r="J55" s="191"/>
      <c r="K55" s="191"/>
      <c r="L55" s="191"/>
      <c r="M55" s="191"/>
      <c r="N55" s="192"/>
      <c r="O55" s="193"/>
      <c r="P55" s="191"/>
      <c r="Q55" s="190"/>
      <c r="R55" s="191"/>
      <c r="S55" s="191"/>
      <c r="T55" s="191"/>
      <c r="U55" s="192"/>
      <c r="V55" s="193"/>
      <c r="W55" s="191"/>
      <c r="X55" s="191"/>
      <c r="Y55" s="194"/>
      <c r="Z55" s="194"/>
      <c r="AA55" s="194"/>
      <c r="AB55" s="194"/>
      <c r="AC55" s="191"/>
      <c r="AD55" s="191"/>
      <c r="AE55" s="195"/>
      <c r="AF55" s="196" t="s">
        <v>91</v>
      </c>
      <c r="AG55" s="197"/>
      <c r="AH55" s="197"/>
      <c r="AI55" s="197"/>
      <c r="AJ55" s="197"/>
      <c r="AK55" s="198"/>
    </row>
    <row r="56" spans="1:37" ht="11.25" customHeight="1" x14ac:dyDescent="0.25">
      <c r="A56" s="199"/>
      <c r="B56" s="200" t="str">
        <f>IF($I$34="INSTRUMENTOS DE CAMPO","H*",IF($I$34="INSTRUMENTOS DE REFERENCIA","H*",""))</f>
        <v>H*</v>
      </c>
      <c r="C56" s="201" t="str">
        <f>IF($I$34="INSTRUMENTOS DE CAMPO","(10)",IF($I$34="INSTRUMENTOS DE REFERENCIA","(10)",""))</f>
        <v>(10)</v>
      </c>
      <c r="D56" s="202"/>
      <c r="E56" s="202"/>
      <c r="F56" s="26"/>
      <c r="G56" s="203"/>
      <c r="H56" s="204"/>
      <c r="I56" s="200" t="str">
        <f>IF($I$34="INSTRUMENTOS DE CAMPO","H",IF($I$34="INSTRUMENTOS DE REFERENCIA","H",""))</f>
        <v>H</v>
      </c>
      <c r="J56" s="201" t="str">
        <f>IF($I$34="INSTRUMENTOS DE CAMPO","p(10)",IF($I$34="INSTRUMENTOS DE REFERENCIA","p(10)",""))</f>
        <v>p(10)</v>
      </c>
      <c r="K56" s="205"/>
      <c r="L56" s="205"/>
      <c r="M56" s="26"/>
      <c r="N56" s="203"/>
      <c r="O56" s="204"/>
      <c r="P56" s="206" t="str">
        <f>IF($I$34="INSTRUMENTOS DE CAMPO","H",IF($I$34="INSTRUMENTOS DE REFERENCIA","K",""))</f>
        <v>H</v>
      </c>
      <c r="Q56" s="201" t="str">
        <f>IF($I$34="INSTRUMENTOS DE CAMPO","p(0,07)",IF($I$34="INSTRUMENTOS DE REFERENCIA","air",""))</f>
        <v>p(0,07)</v>
      </c>
      <c r="R56" s="205"/>
      <c r="S56" s="205"/>
      <c r="T56" s="26"/>
      <c r="U56" s="203"/>
      <c r="V56" s="204"/>
      <c r="W56" s="207" t="str">
        <f>IF($I$34="INSTRUMENTOS DE CAMPO","S","")</f>
        <v>S</v>
      </c>
      <c r="X56" s="208" t="str">
        <f>IF($I$34="INSTRUMENTOS DE CAMPO","A (Contaminación)","")</f>
        <v>A (Contaminación)</v>
      </c>
      <c r="Y56" s="209"/>
      <c r="Z56" s="209"/>
      <c r="AA56" s="209"/>
      <c r="AB56" s="209"/>
      <c r="AC56" s="205"/>
      <c r="AD56" s="26"/>
      <c r="AE56" s="210"/>
      <c r="AF56" s="196"/>
      <c r="AG56" s="197"/>
      <c r="AH56" s="197"/>
      <c r="AI56" s="197"/>
      <c r="AJ56" s="197"/>
      <c r="AK56" s="198"/>
    </row>
    <row r="57" spans="1:37" ht="5.85" customHeight="1" thickBot="1" x14ac:dyDescent="0.3">
      <c r="A57" s="199"/>
      <c r="B57" s="205"/>
      <c r="C57" s="205"/>
      <c r="D57" s="205"/>
      <c r="E57" s="205"/>
      <c r="F57" s="205"/>
      <c r="G57" s="203"/>
      <c r="H57" s="204"/>
      <c r="I57" s="205"/>
      <c r="J57" s="205"/>
      <c r="K57" s="205"/>
      <c r="L57" s="205"/>
      <c r="M57" s="205"/>
      <c r="N57" s="211"/>
      <c r="O57" s="212"/>
      <c r="P57" s="213"/>
      <c r="Q57" s="213"/>
      <c r="R57" s="213"/>
      <c r="S57" s="213"/>
      <c r="T57" s="213"/>
      <c r="U57" s="211"/>
      <c r="V57" s="212"/>
      <c r="W57" s="213"/>
      <c r="X57" s="209"/>
      <c r="Y57" s="209"/>
      <c r="Z57" s="209"/>
      <c r="AA57" s="209"/>
      <c r="AB57" s="209"/>
      <c r="AC57" s="205"/>
      <c r="AD57" s="205"/>
      <c r="AE57" s="210"/>
      <c r="AF57" s="214"/>
      <c r="AG57" s="215"/>
      <c r="AH57" s="215"/>
      <c r="AI57" s="215"/>
      <c r="AJ57" s="215"/>
      <c r="AK57" s="216"/>
    </row>
    <row r="58" spans="1:37" ht="11.25" customHeight="1" x14ac:dyDescent="0.25">
      <c r="A58" s="217"/>
      <c r="B58" s="218" t="s">
        <v>13</v>
      </c>
      <c r="C58" s="218"/>
      <c r="D58" s="218"/>
      <c r="E58" s="218"/>
      <c r="F58" s="219" t="str">
        <f>IF(F56=0,"","x")</f>
        <v/>
      </c>
      <c r="G58" s="220"/>
      <c r="H58" s="221"/>
      <c r="I58" s="218" t="s">
        <v>13</v>
      </c>
      <c r="J58" s="218"/>
      <c r="K58" s="218"/>
      <c r="L58" s="218"/>
      <c r="M58" s="219" t="str">
        <f>IF(M56=0,"","x")</f>
        <v/>
      </c>
      <c r="N58" s="220"/>
      <c r="O58" s="221"/>
      <c r="P58" s="222" t="s">
        <v>13</v>
      </c>
      <c r="Q58" s="222"/>
      <c r="R58" s="218"/>
      <c r="S58" s="218"/>
      <c r="T58" s="219" t="str">
        <f>IF(T56=0,"","x")</f>
        <v/>
      </c>
      <c r="U58" s="218"/>
      <c r="V58" s="221"/>
      <c r="W58" s="218" t="str">
        <f>IF(I49="INSTRUMENTOS DE CAMPO","Beta","")</f>
        <v/>
      </c>
      <c r="X58" s="205"/>
      <c r="Y58" s="218"/>
      <c r="Z58" s="223"/>
      <c r="AA58" s="218"/>
      <c r="AB58" s="205"/>
      <c r="AC58" s="218"/>
      <c r="AD58" s="219" t="str">
        <f>IF(AD56=0,"","x")</f>
        <v/>
      </c>
      <c r="AE58" s="224"/>
      <c r="AF58" s="225" t="s">
        <v>109</v>
      </c>
      <c r="AG58" s="225" t="s">
        <v>107</v>
      </c>
      <c r="AH58" s="225" t="s">
        <v>108</v>
      </c>
      <c r="AI58" s="225" t="s">
        <v>119</v>
      </c>
      <c r="AJ58" s="226" t="s">
        <v>120</v>
      </c>
      <c r="AK58" s="227" t="s">
        <v>109</v>
      </c>
    </row>
    <row r="59" spans="1:37" ht="5.85" customHeight="1" thickBot="1" x14ac:dyDescent="0.3">
      <c r="A59" s="253"/>
      <c r="B59" s="254"/>
      <c r="C59" s="254"/>
      <c r="D59" s="254"/>
      <c r="E59" s="254"/>
      <c r="F59" s="254"/>
      <c r="G59" s="255"/>
      <c r="H59" s="256"/>
      <c r="I59" s="254"/>
      <c r="J59" s="254"/>
      <c r="K59" s="254"/>
      <c r="L59" s="254"/>
      <c r="M59" s="254"/>
      <c r="N59" s="257"/>
      <c r="O59" s="258"/>
      <c r="P59" s="259"/>
      <c r="Q59" s="259"/>
      <c r="R59" s="259"/>
      <c r="S59" s="259"/>
      <c r="T59" s="259"/>
      <c r="U59" s="257"/>
      <c r="V59" s="260"/>
      <c r="W59" s="261"/>
      <c r="X59" s="261"/>
      <c r="Y59" s="261"/>
      <c r="Z59" s="261"/>
      <c r="AA59" s="261"/>
      <c r="AB59" s="261"/>
      <c r="AC59" s="261"/>
      <c r="AD59" s="261"/>
      <c r="AE59" s="262"/>
      <c r="AF59" s="263"/>
      <c r="AG59" s="263"/>
      <c r="AH59" s="263"/>
      <c r="AI59" s="263"/>
      <c r="AJ59" s="264"/>
      <c r="AK59" s="265"/>
    </row>
    <row r="60" spans="1:37" ht="11.25" customHeight="1" x14ac:dyDescent="0.25">
      <c r="A60" s="234" t="str">
        <f>IF(F56="x","Rangos de calibración H*(10)","")</f>
        <v/>
      </c>
      <c r="B60" s="235"/>
      <c r="C60" s="235"/>
      <c r="D60" s="235"/>
      <c r="E60" s="235"/>
      <c r="F60" s="236"/>
      <c r="G60" s="328"/>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row>
    <row r="61" spans="1:37" ht="11.25" customHeight="1" thickBot="1" x14ac:dyDescent="0.3">
      <c r="A61" s="237"/>
      <c r="B61" s="238"/>
      <c r="C61" s="238"/>
      <c r="D61" s="238"/>
      <c r="E61" s="238"/>
      <c r="F61" s="239"/>
      <c r="G61" s="331"/>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row>
    <row r="62" spans="1:37" ht="13.5" customHeight="1" x14ac:dyDescent="0.25">
      <c r="A62" s="266" t="str">
        <f>IF(COUNTA(F56,M56,T56,AD56)&gt;0,(IF(COUNTA(A53,E53,J53)&lt;3,"Los datos correspondientes al modelo, número de serie y fabricante del instrumento son obligatorios!","")),IF(COUNTA(A53,E53,J53)=3,"Debe seleccionar por lo menos una magnitud para la calibración!",""))</f>
        <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row>
    <row r="63" spans="1:37" ht="10.5" customHeight="1" x14ac:dyDescent="0.25">
      <c r="A63" s="243" t="s">
        <v>133</v>
      </c>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row>
    <row r="64" spans="1:37" s="245" customFormat="1" ht="13.5" customHeight="1"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row>
    <row r="65" spans="1:37" ht="5.85" customHeight="1" thickBot="1" x14ac:dyDescent="0.3">
      <c r="A65" s="246" t="s">
        <v>134</v>
      </c>
      <c r="B65" s="246" t="s">
        <v>135</v>
      </c>
      <c r="C65" s="246" t="s">
        <v>136</v>
      </c>
      <c r="D65" s="151"/>
      <c r="E65" s="151"/>
      <c r="F65" s="151"/>
      <c r="G65" s="151"/>
      <c r="H65" s="151"/>
      <c r="I65" s="151"/>
      <c r="J65" s="151"/>
      <c r="K65" s="151"/>
      <c r="L65" s="151"/>
      <c r="M65" s="151"/>
      <c r="N65" s="151"/>
      <c r="O65" s="151"/>
      <c r="P65" s="151"/>
      <c r="Q65" s="247"/>
      <c r="R65" s="247"/>
      <c r="S65" s="247"/>
      <c r="T65" s="247"/>
      <c r="U65" s="247"/>
      <c r="V65" s="247"/>
      <c r="W65" s="247"/>
      <c r="X65" s="247"/>
      <c r="Y65" s="247"/>
      <c r="Z65" s="247"/>
      <c r="AA65" s="247"/>
      <c r="AB65" s="247"/>
      <c r="AC65" s="247"/>
      <c r="AD65" s="247"/>
      <c r="AE65" s="247"/>
      <c r="AF65" s="247"/>
      <c r="AG65" s="247"/>
      <c r="AH65" s="247"/>
      <c r="AI65" s="247"/>
      <c r="AJ65" s="247"/>
      <c r="AK65" s="247"/>
    </row>
    <row r="66" spans="1:37" ht="13.5" customHeight="1" thickBot="1" x14ac:dyDescent="0.3">
      <c r="A66" s="248" t="str">
        <f>IF(I34="INSTRUMENTOS DE CAMPO","IDENTIFICACIÓN DEL INSTRUMENTO DE CAMPO 3",IF(I34="INSTRUMENTOS DE REFERENCIA","IDENTIFICACIÓN DEL INSTRUMENTO DE REFERENCIA 3","SELECCIONAR TIPO DE INSTRUMENTO"))</f>
        <v>IDENTIFICACIÓN DEL INSTRUMENTO DE CAMPO 3</v>
      </c>
      <c r="B66" s="249"/>
      <c r="C66" s="249"/>
      <c r="D66" s="249"/>
      <c r="E66" s="249"/>
      <c r="F66" s="249"/>
      <c r="G66" s="249"/>
      <c r="H66" s="249"/>
      <c r="I66" s="249"/>
      <c r="J66" s="249"/>
      <c r="K66" s="249"/>
      <c r="L66" s="249"/>
      <c r="M66" s="249"/>
      <c r="N66" s="249"/>
      <c r="O66" s="249"/>
      <c r="P66" s="249"/>
      <c r="Q66" s="249"/>
      <c r="R66" s="249"/>
      <c r="S66" s="249"/>
      <c r="T66" s="176" t="s">
        <v>12</v>
      </c>
      <c r="U66" s="177"/>
      <c r="V66" s="177"/>
      <c r="W66" s="177"/>
      <c r="X66" s="177"/>
      <c r="Y66" s="177"/>
      <c r="Z66" s="177"/>
      <c r="AA66" s="177"/>
      <c r="AB66" s="177"/>
      <c r="AC66" s="177"/>
      <c r="AD66" s="177"/>
      <c r="AE66" s="177"/>
      <c r="AF66" s="177"/>
      <c r="AG66" s="177"/>
      <c r="AH66" s="177"/>
      <c r="AI66" s="177"/>
      <c r="AJ66" s="177"/>
      <c r="AK66" s="178"/>
    </row>
    <row r="67" spans="1:37" ht="13.5" customHeight="1" x14ac:dyDescent="0.25">
      <c r="A67" s="173" t="s">
        <v>8</v>
      </c>
      <c r="B67" s="174"/>
      <c r="C67" s="174"/>
      <c r="D67" s="179"/>
      <c r="E67" s="180" t="s">
        <v>9</v>
      </c>
      <c r="F67" s="174"/>
      <c r="G67" s="174"/>
      <c r="H67" s="174"/>
      <c r="I67" s="179"/>
      <c r="J67" s="180" t="s">
        <v>10</v>
      </c>
      <c r="K67" s="174"/>
      <c r="L67" s="174"/>
      <c r="M67" s="174"/>
      <c r="N67" s="179"/>
      <c r="O67" s="174" t="s">
        <v>139</v>
      </c>
      <c r="P67" s="174"/>
      <c r="Q67" s="174"/>
      <c r="R67" s="174"/>
      <c r="S67" s="175"/>
      <c r="T67" s="181" t="s">
        <v>8</v>
      </c>
      <c r="U67" s="182"/>
      <c r="V67" s="182"/>
      <c r="W67" s="183"/>
      <c r="X67" s="184" t="s">
        <v>9</v>
      </c>
      <c r="Y67" s="182"/>
      <c r="Z67" s="182"/>
      <c r="AA67" s="182"/>
      <c r="AB67" s="183"/>
      <c r="AC67" s="184" t="s">
        <v>10</v>
      </c>
      <c r="AD67" s="182"/>
      <c r="AE67" s="182"/>
      <c r="AF67" s="183"/>
      <c r="AG67" s="182" t="s">
        <v>139</v>
      </c>
      <c r="AH67" s="182"/>
      <c r="AI67" s="182"/>
      <c r="AJ67" s="182"/>
      <c r="AK67" s="185"/>
    </row>
    <row r="68" spans="1:37" ht="13.5" customHeight="1" thickBot="1" x14ac:dyDescent="0.3">
      <c r="A68" s="48"/>
      <c r="B68" s="49"/>
      <c r="C68" s="49"/>
      <c r="D68" s="50"/>
      <c r="E68" s="51"/>
      <c r="F68" s="49"/>
      <c r="G68" s="49"/>
      <c r="H68" s="49"/>
      <c r="I68" s="50"/>
      <c r="J68" s="51"/>
      <c r="K68" s="49"/>
      <c r="L68" s="49"/>
      <c r="M68" s="49"/>
      <c r="N68" s="50"/>
      <c r="O68" s="51"/>
      <c r="P68" s="49"/>
      <c r="Q68" s="49"/>
      <c r="R68" s="49"/>
      <c r="S68" s="52"/>
      <c r="T68" s="43"/>
      <c r="U68" s="44"/>
      <c r="V68" s="44"/>
      <c r="W68" s="45"/>
      <c r="X68" s="46"/>
      <c r="Y68" s="44"/>
      <c r="Z68" s="44"/>
      <c r="AA68" s="44"/>
      <c r="AB68" s="45"/>
      <c r="AC68" s="46"/>
      <c r="AD68" s="44"/>
      <c r="AE68" s="44"/>
      <c r="AF68" s="45"/>
      <c r="AG68" s="44"/>
      <c r="AH68" s="44"/>
      <c r="AI68" s="44"/>
      <c r="AJ68" s="44"/>
      <c r="AK68" s="47"/>
    </row>
    <row r="69" spans="1:37" ht="13.5" customHeight="1" thickBot="1" x14ac:dyDescent="0.3">
      <c r="A69" s="269" t="s">
        <v>94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1"/>
      <c r="AF69" s="173" t="s">
        <v>95</v>
      </c>
      <c r="AG69" s="174"/>
      <c r="AH69" s="174"/>
      <c r="AI69" s="174"/>
      <c r="AJ69" s="174"/>
      <c r="AK69" s="175"/>
    </row>
    <row r="70" spans="1:37" ht="6.2" customHeight="1" x14ac:dyDescent="0.25">
      <c r="A70" s="189"/>
      <c r="B70" s="190"/>
      <c r="C70" s="191"/>
      <c r="D70" s="191"/>
      <c r="E70" s="191"/>
      <c r="F70" s="191"/>
      <c r="G70" s="192"/>
      <c r="H70" s="193"/>
      <c r="I70" s="191"/>
      <c r="J70" s="191"/>
      <c r="K70" s="191"/>
      <c r="L70" s="191"/>
      <c r="M70" s="191"/>
      <c r="N70" s="192"/>
      <c r="O70" s="193"/>
      <c r="P70" s="191"/>
      <c r="Q70" s="190"/>
      <c r="R70" s="191"/>
      <c r="S70" s="191"/>
      <c r="T70" s="191"/>
      <c r="U70" s="192"/>
      <c r="V70" s="193"/>
      <c r="W70" s="191"/>
      <c r="X70" s="191"/>
      <c r="Y70" s="194"/>
      <c r="Z70" s="194"/>
      <c r="AA70" s="194"/>
      <c r="AB70" s="194"/>
      <c r="AC70" s="191"/>
      <c r="AD70" s="191"/>
      <c r="AE70" s="195"/>
      <c r="AF70" s="196" t="s">
        <v>91</v>
      </c>
      <c r="AG70" s="197"/>
      <c r="AH70" s="197"/>
      <c r="AI70" s="197"/>
      <c r="AJ70" s="197"/>
      <c r="AK70" s="198"/>
    </row>
    <row r="71" spans="1:37" ht="11.25" customHeight="1" x14ac:dyDescent="0.25">
      <c r="A71" s="199"/>
      <c r="B71" s="200" t="str">
        <f>IF($I$34="INSTRUMENTOS DE CAMPO","H*",IF($I$34="INSTRUMENTOS DE REFERENCIA","H*",""))</f>
        <v>H*</v>
      </c>
      <c r="C71" s="201" t="str">
        <f>IF($I$34="INSTRUMENTOS DE CAMPO","(10)",IF($I$34="INSTRUMENTOS DE REFERENCIA","(10)",""))</f>
        <v>(10)</v>
      </c>
      <c r="D71" s="202"/>
      <c r="E71" s="202"/>
      <c r="F71" s="26"/>
      <c r="G71" s="203"/>
      <c r="H71" s="204"/>
      <c r="I71" s="200" t="str">
        <f>IF($I$34="INSTRUMENTOS DE CAMPO","H",IF($I$34="INSTRUMENTOS DE REFERENCIA","H",""))</f>
        <v>H</v>
      </c>
      <c r="J71" s="201" t="str">
        <f>IF($I$34="INSTRUMENTOS DE CAMPO","p(10)",IF($I$34="INSTRUMENTOS DE REFERENCIA","p(10)",""))</f>
        <v>p(10)</v>
      </c>
      <c r="K71" s="205"/>
      <c r="L71" s="205"/>
      <c r="M71" s="26"/>
      <c r="N71" s="203"/>
      <c r="O71" s="204"/>
      <c r="P71" s="206" t="str">
        <f>IF($I$34="INSTRUMENTOS DE CAMPO","H",IF($I$34="INSTRUMENTOS DE REFERENCIA","K",""))</f>
        <v>H</v>
      </c>
      <c r="Q71" s="201" t="str">
        <f>IF($I$34="INSTRUMENTOS DE CAMPO","p(0,07)",IF($I$34="INSTRUMENTOS DE REFERENCIA","air",""))</f>
        <v>p(0,07)</v>
      </c>
      <c r="R71" s="205"/>
      <c r="S71" s="205"/>
      <c r="T71" s="26"/>
      <c r="U71" s="203"/>
      <c r="V71" s="204"/>
      <c r="W71" s="207" t="str">
        <f>IF($I$34="INSTRUMENTOS DE CAMPO","S","")</f>
        <v>S</v>
      </c>
      <c r="X71" s="208" t="str">
        <f>IF($I$34="INSTRUMENTOS DE CAMPO","A (Contaminación)","")</f>
        <v>A (Contaminación)</v>
      </c>
      <c r="Y71" s="209"/>
      <c r="Z71" s="209"/>
      <c r="AA71" s="209"/>
      <c r="AB71" s="209"/>
      <c r="AC71" s="205"/>
      <c r="AD71" s="26"/>
      <c r="AE71" s="210"/>
      <c r="AF71" s="196"/>
      <c r="AG71" s="197"/>
      <c r="AH71" s="197"/>
      <c r="AI71" s="197"/>
      <c r="AJ71" s="197"/>
      <c r="AK71" s="198"/>
    </row>
    <row r="72" spans="1:37" ht="5.85" customHeight="1" thickBot="1" x14ac:dyDescent="0.3">
      <c r="A72" s="199"/>
      <c r="B72" s="205"/>
      <c r="C72" s="205"/>
      <c r="D72" s="205"/>
      <c r="E72" s="205"/>
      <c r="F72" s="205"/>
      <c r="G72" s="203"/>
      <c r="H72" s="204"/>
      <c r="I72" s="205"/>
      <c r="J72" s="205"/>
      <c r="K72" s="205"/>
      <c r="L72" s="205"/>
      <c r="M72" s="205"/>
      <c r="N72" s="211"/>
      <c r="O72" s="212"/>
      <c r="P72" s="213"/>
      <c r="Q72" s="213"/>
      <c r="R72" s="213"/>
      <c r="S72" s="213"/>
      <c r="T72" s="213"/>
      <c r="U72" s="211"/>
      <c r="V72" s="212"/>
      <c r="W72" s="213"/>
      <c r="X72" s="209"/>
      <c r="Y72" s="209"/>
      <c r="Z72" s="209"/>
      <c r="AA72" s="209"/>
      <c r="AB72" s="209"/>
      <c r="AC72" s="205"/>
      <c r="AD72" s="205"/>
      <c r="AE72" s="210"/>
      <c r="AF72" s="214"/>
      <c r="AG72" s="215"/>
      <c r="AH72" s="215"/>
      <c r="AI72" s="215"/>
      <c r="AJ72" s="215"/>
      <c r="AK72" s="216"/>
    </row>
    <row r="73" spans="1:37" ht="11.25" customHeight="1" x14ac:dyDescent="0.25">
      <c r="A73" s="217"/>
      <c r="B73" s="218" t="s">
        <v>13</v>
      </c>
      <c r="C73" s="218"/>
      <c r="D73" s="218"/>
      <c r="E73" s="218"/>
      <c r="F73" s="219" t="str">
        <f>IF(F71=0,"","x")</f>
        <v/>
      </c>
      <c r="G73" s="220"/>
      <c r="H73" s="221"/>
      <c r="I73" s="218" t="s">
        <v>13</v>
      </c>
      <c r="J73" s="218"/>
      <c r="K73" s="218"/>
      <c r="L73" s="218"/>
      <c r="M73" s="219" t="str">
        <f>IF(M71=0,"","x")</f>
        <v/>
      </c>
      <c r="N73" s="220"/>
      <c r="O73" s="221"/>
      <c r="P73" s="222" t="s">
        <v>13</v>
      </c>
      <c r="Q73" s="222"/>
      <c r="R73" s="218"/>
      <c r="S73" s="218"/>
      <c r="T73" s="219" t="str">
        <f>IF(T71=0,"","x")</f>
        <v/>
      </c>
      <c r="U73" s="218"/>
      <c r="V73" s="221"/>
      <c r="W73" s="218" t="str">
        <f>IF(I64="INSTRUMENTOS DE CAMPO","Beta","")</f>
        <v/>
      </c>
      <c r="X73" s="205"/>
      <c r="Y73" s="218"/>
      <c r="Z73" s="223"/>
      <c r="AA73" s="218"/>
      <c r="AB73" s="205"/>
      <c r="AC73" s="218"/>
      <c r="AD73" s="219" t="str">
        <f>IF(AD71=0,"","x")</f>
        <v/>
      </c>
      <c r="AE73" s="224"/>
      <c r="AF73" s="225" t="s">
        <v>109</v>
      </c>
      <c r="AG73" s="225" t="s">
        <v>107</v>
      </c>
      <c r="AH73" s="225" t="s">
        <v>108</v>
      </c>
      <c r="AI73" s="225" t="s">
        <v>119</v>
      </c>
      <c r="AJ73" s="226" t="s">
        <v>120</v>
      </c>
      <c r="AK73" s="227" t="s">
        <v>109</v>
      </c>
    </row>
    <row r="74" spans="1:37" ht="5.85" customHeight="1" thickBot="1" x14ac:dyDescent="0.3">
      <c r="A74" s="253"/>
      <c r="B74" s="254"/>
      <c r="C74" s="254"/>
      <c r="D74" s="254"/>
      <c r="E74" s="254"/>
      <c r="F74" s="254"/>
      <c r="G74" s="255"/>
      <c r="H74" s="256"/>
      <c r="I74" s="254"/>
      <c r="J74" s="254"/>
      <c r="K74" s="254"/>
      <c r="L74" s="254"/>
      <c r="M74" s="254"/>
      <c r="N74" s="257"/>
      <c r="O74" s="258"/>
      <c r="P74" s="259"/>
      <c r="Q74" s="259"/>
      <c r="R74" s="259"/>
      <c r="S74" s="259"/>
      <c r="T74" s="259"/>
      <c r="U74" s="257"/>
      <c r="V74" s="260"/>
      <c r="W74" s="261"/>
      <c r="X74" s="261"/>
      <c r="Y74" s="261"/>
      <c r="Z74" s="261"/>
      <c r="AA74" s="261"/>
      <c r="AB74" s="261"/>
      <c r="AC74" s="261"/>
      <c r="AD74" s="261"/>
      <c r="AE74" s="262"/>
      <c r="AF74" s="263"/>
      <c r="AG74" s="263"/>
      <c r="AH74" s="263"/>
      <c r="AI74" s="263"/>
      <c r="AJ74" s="264"/>
      <c r="AK74" s="265"/>
    </row>
    <row r="75" spans="1:37" ht="11.25" customHeight="1" x14ac:dyDescent="0.25">
      <c r="A75" s="234" t="str">
        <f>IF(F71="x","Rangos de calibración H*(10)","")</f>
        <v/>
      </c>
      <c r="B75" s="235"/>
      <c r="C75" s="235"/>
      <c r="D75" s="235"/>
      <c r="E75" s="235"/>
      <c r="F75" s="236"/>
      <c r="G75" s="328"/>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29"/>
      <c r="AK75" s="330"/>
    </row>
    <row r="76" spans="1:37" ht="11.25" customHeight="1" thickBot="1" x14ac:dyDescent="0.3">
      <c r="A76" s="237"/>
      <c r="B76" s="238"/>
      <c r="C76" s="238"/>
      <c r="D76" s="238"/>
      <c r="E76" s="238"/>
      <c r="F76" s="239"/>
      <c r="G76" s="331"/>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row>
    <row r="77" spans="1:37" ht="13.5" customHeight="1" x14ac:dyDescent="0.25">
      <c r="A77" s="266" t="str">
        <f>IF(COUNTA(F71,M71,T71,AD71)&gt;0,(IF(COUNTA(A68,E68,J68)&lt;3,"Los datos correspondientes al modelo, número de serie y fabricante del instrumento son obligatorios!","")),IF(COUNTA(A68,E68,J68)=3,"Debe seleccionar por lo menos una magnitud para la calibración!",""))</f>
        <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row>
    <row r="78" spans="1:37" ht="10.5" customHeight="1" x14ac:dyDescent="0.25">
      <c r="A78" s="243" t="s">
        <v>133</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3"/>
    </row>
    <row r="79" spans="1:37" s="245" customFormat="1" ht="13.5" customHeight="1"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4"/>
    </row>
    <row r="80" spans="1:37" ht="5.85" customHeight="1" thickBot="1" x14ac:dyDescent="0.3">
      <c r="A80" s="246" t="s">
        <v>134</v>
      </c>
      <c r="B80" s="246" t="s">
        <v>135</v>
      </c>
      <c r="C80" s="246" t="s">
        <v>136</v>
      </c>
      <c r="D80" s="151"/>
      <c r="E80" s="151"/>
      <c r="F80" s="151"/>
      <c r="G80" s="151"/>
      <c r="H80" s="151"/>
      <c r="I80" s="151"/>
      <c r="J80" s="151"/>
      <c r="K80" s="151"/>
      <c r="L80" s="151"/>
      <c r="M80" s="151"/>
      <c r="N80" s="151"/>
      <c r="O80" s="151"/>
      <c r="P80" s="151"/>
      <c r="Q80" s="247"/>
      <c r="R80" s="247"/>
      <c r="S80" s="247"/>
      <c r="T80" s="247"/>
      <c r="U80" s="247"/>
      <c r="V80" s="247"/>
      <c r="W80" s="247"/>
      <c r="X80" s="247"/>
      <c r="Y80" s="247"/>
      <c r="Z80" s="247"/>
      <c r="AA80" s="247"/>
      <c r="AB80" s="247"/>
      <c r="AC80" s="247"/>
      <c r="AD80" s="247"/>
      <c r="AE80" s="247"/>
      <c r="AF80" s="247"/>
      <c r="AG80" s="247"/>
      <c r="AH80" s="247"/>
      <c r="AI80" s="247"/>
      <c r="AJ80" s="247"/>
      <c r="AK80" s="247"/>
    </row>
    <row r="81" spans="1:37" ht="13.5" customHeight="1" thickBot="1" x14ac:dyDescent="0.3">
      <c r="A81" s="248" t="str">
        <f>IF(I34="INSTRUMENTOS DE CAMPO","IDENTIFICACIÓN DEL INSTRUMENTO DE CAMPO 4",IF(I34="INSTRUMENTOS DE REFERENCIA","IDENTIFICACIÓN DEL INSTRUMENTO DE REFERENCIA 4","SELECCIONAR TIPO DE INSTRUMENTO"))</f>
        <v>IDENTIFICACIÓN DEL INSTRUMENTO DE CAMPO 4</v>
      </c>
      <c r="B81" s="249"/>
      <c r="C81" s="249"/>
      <c r="D81" s="249"/>
      <c r="E81" s="249"/>
      <c r="F81" s="249"/>
      <c r="G81" s="249"/>
      <c r="H81" s="249"/>
      <c r="I81" s="249"/>
      <c r="J81" s="249"/>
      <c r="K81" s="249"/>
      <c r="L81" s="249"/>
      <c r="M81" s="249"/>
      <c r="N81" s="249"/>
      <c r="O81" s="249"/>
      <c r="P81" s="249"/>
      <c r="Q81" s="249"/>
      <c r="R81" s="249"/>
      <c r="S81" s="249"/>
      <c r="T81" s="176" t="s">
        <v>12</v>
      </c>
      <c r="U81" s="177"/>
      <c r="V81" s="177"/>
      <c r="W81" s="177"/>
      <c r="X81" s="177"/>
      <c r="Y81" s="177"/>
      <c r="Z81" s="177"/>
      <c r="AA81" s="177"/>
      <c r="AB81" s="177"/>
      <c r="AC81" s="177"/>
      <c r="AD81" s="177"/>
      <c r="AE81" s="177"/>
      <c r="AF81" s="177"/>
      <c r="AG81" s="177"/>
      <c r="AH81" s="177"/>
      <c r="AI81" s="177"/>
      <c r="AJ81" s="177"/>
      <c r="AK81" s="178"/>
    </row>
    <row r="82" spans="1:37" ht="13.5" customHeight="1" x14ac:dyDescent="0.25">
      <c r="A82" s="173" t="s">
        <v>8</v>
      </c>
      <c r="B82" s="174"/>
      <c r="C82" s="174"/>
      <c r="D82" s="179"/>
      <c r="E82" s="180" t="s">
        <v>9</v>
      </c>
      <c r="F82" s="174"/>
      <c r="G82" s="174"/>
      <c r="H82" s="174"/>
      <c r="I82" s="179"/>
      <c r="J82" s="180" t="s">
        <v>10</v>
      </c>
      <c r="K82" s="174"/>
      <c r="L82" s="174"/>
      <c r="M82" s="174"/>
      <c r="N82" s="179"/>
      <c r="O82" s="174" t="s">
        <v>139</v>
      </c>
      <c r="P82" s="174"/>
      <c r="Q82" s="174"/>
      <c r="R82" s="174"/>
      <c r="S82" s="175"/>
      <c r="T82" s="181" t="s">
        <v>8</v>
      </c>
      <c r="U82" s="182"/>
      <c r="V82" s="182"/>
      <c r="W82" s="183"/>
      <c r="X82" s="184" t="s">
        <v>9</v>
      </c>
      <c r="Y82" s="182"/>
      <c r="Z82" s="182"/>
      <c r="AA82" s="182"/>
      <c r="AB82" s="183"/>
      <c r="AC82" s="184" t="s">
        <v>10</v>
      </c>
      <c r="AD82" s="182"/>
      <c r="AE82" s="182"/>
      <c r="AF82" s="183"/>
      <c r="AG82" s="182" t="s">
        <v>139</v>
      </c>
      <c r="AH82" s="182"/>
      <c r="AI82" s="182"/>
      <c r="AJ82" s="182"/>
      <c r="AK82" s="185"/>
    </row>
    <row r="83" spans="1:37" ht="13.5" customHeight="1" thickBot="1" x14ac:dyDescent="0.3">
      <c r="A83" s="49"/>
      <c r="B83" s="49"/>
      <c r="C83" s="49"/>
      <c r="D83" s="50"/>
      <c r="E83" s="51"/>
      <c r="F83" s="49"/>
      <c r="G83" s="49"/>
      <c r="H83" s="49"/>
      <c r="I83" s="50"/>
      <c r="J83" s="51"/>
      <c r="K83" s="49"/>
      <c r="L83" s="49"/>
      <c r="M83" s="49"/>
      <c r="N83" s="50"/>
      <c r="O83" s="51"/>
      <c r="P83" s="49"/>
      <c r="Q83" s="49"/>
      <c r="R83" s="49"/>
      <c r="S83" s="52"/>
      <c r="T83" s="43"/>
      <c r="U83" s="44"/>
      <c r="V83" s="44"/>
      <c r="W83" s="45"/>
      <c r="X83" s="46"/>
      <c r="Y83" s="44"/>
      <c r="Z83" s="44"/>
      <c r="AA83" s="44"/>
      <c r="AB83" s="45"/>
      <c r="AC83" s="46"/>
      <c r="AD83" s="44"/>
      <c r="AE83" s="44"/>
      <c r="AF83" s="45"/>
      <c r="AG83" s="44"/>
      <c r="AH83" s="44"/>
      <c r="AI83" s="44"/>
      <c r="AJ83" s="44"/>
      <c r="AK83" s="47"/>
    </row>
    <row r="84" spans="1:37" ht="13.5" customHeight="1" thickBot="1" x14ac:dyDescent="0.3">
      <c r="A84" s="251" t="s">
        <v>94</v>
      </c>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c r="AC84" s="252"/>
      <c r="AD84" s="252"/>
      <c r="AE84" s="272"/>
      <c r="AF84" s="173" t="s">
        <v>95</v>
      </c>
      <c r="AG84" s="174"/>
      <c r="AH84" s="174"/>
      <c r="AI84" s="174"/>
      <c r="AJ84" s="174"/>
      <c r="AK84" s="175"/>
    </row>
    <row r="85" spans="1:37" ht="6.2" customHeight="1" x14ac:dyDescent="0.25">
      <c r="A85" s="189"/>
      <c r="B85" s="190"/>
      <c r="C85" s="191"/>
      <c r="D85" s="191"/>
      <c r="E85" s="191"/>
      <c r="F85" s="191"/>
      <c r="G85" s="192"/>
      <c r="H85" s="193"/>
      <c r="I85" s="191"/>
      <c r="J85" s="191"/>
      <c r="K85" s="191"/>
      <c r="L85" s="191"/>
      <c r="M85" s="191"/>
      <c r="N85" s="192"/>
      <c r="O85" s="193"/>
      <c r="P85" s="191"/>
      <c r="Q85" s="190"/>
      <c r="R85" s="191"/>
      <c r="S85" s="191"/>
      <c r="T85" s="191"/>
      <c r="U85" s="192"/>
      <c r="V85" s="193"/>
      <c r="W85" s="191"/>
      <c r="X85" s="191"/>
      <c r="Y85" s="194"/>
      <c r="Z85" s="194"/>
      <c r="AA85" s="194"/>
      <c r="AB85" s="194"/>
      <c r="AC85" s="191"/>
      <c r="AD85" s="191"/>
      <c r="AE85" s="195"/>
      <c r="AF85" s="196" t="s">
        <v>91</v>
      </c>
      <c r="AG85" s="197"/>
      <c r="AH85" s="197"/>
      <c r="AI85" s="197"/>
      <c r="AJ85" s="197"/>
      <c r="AK85" s="198"/>
    </row>
    <row r="86" spans="1:37" ht="11.25" customHeight="1" x14ac:dyDescent="0.25">
      <c r="A86" s="199"/>
      <c r="B86" s="200" t="str">
        <f>IF($I$34="INSTRUMENTOS DE CAMPO","H*",IF($I$34="INSTRUMENTOS DE REFERENCIA","H*",""))</f>
        <v>H*</v>
      </c>
      <c r="C86" s="201" t="str">
        <f>IF($I$34="INSTRUMENTOS DE CAMPO","(10)",IF($I$34="INSTRUMENTOS DE REFERENCIA","(10)",""))</f>
        <v>(10)</v>
      </c>
      <c r="D86" s="202"/>
      <c r="E86" s="202"/>
      <c r="F86" s="26"/>
      <c r="G86" s="203"/>
      <c r="H86" s="204"/>
      <c r="I86" s="200" t="str">
        <f>IF($I$34="INSTRUMENTOS DE CAMPO","H",IF($I$34="INSTRUMENTOS DE REFERENCIA","H",""))</f>
        <v>H</v>
      </c>
      <c r="J86" s="201" t="str">
        <f>IF($I$34="INSTRUMENTOS DE CAMPO","p(10)",IF($I$34="INSTRUMENTOS DE REFERENCIA","p(10)",""))</f>
        <v>p(10)</v>
      </c>
      <c r="K86" s="205"/>
      <c r="L86" s="205"/>
      <c r="M86" s="26"/>
      <c r="N86" s="203"/>
      <c r="O86" s="204"/>
      <c r="P86" s="206" t="str">
        <f>IF($I$34="INSTRUMENTOS DE CAMPO","H",IF($I$34="INSTRUMENTOS DE REFERENCIA","K",""))</f>
        <v>H</v>
      </c>
      <c r="Q86" s="201" t="str">
        <f>IF($I$34="INSTRUMENTOS DE CAMPO","p(0,07)",IF($I$34="INSTRUMENTOS DE REFERENCIA","air",""))</f>
        <v>p(0,07)</v>
      </c>
      <c r="R86" s="205"/>
      <c r="S86" s="205"/>
      <c r="T86" s="26"/>
      <c r="U86" s="203"/>
      <c r="V86" s="204"/>
      <c r="W86" s="207" t="str">
        <f>IF($I$34="INSTRUMENTOS DE CAMPO","S","")</f>
        <v>S</v>
      </c>
      <c r="X86" s="208" t="str">
        <f>IF($I$34="INSTRUMENTOS DE CAMPO","A (Contaminación)","")</f>
        <v>A (Contaminación)</v>
      </c>
      <c r="Y86" s="209"/>
      <c r="Z86" s="209"/>
      <c r="AA86" s="209"/>
      <c r="AB86" s="209"/>
      <c r="AC86" s="205"/>
      <c r="AD86" s="26"/>
      <c r="AE86" s="210"/>
      <c r="AF86" s="196"/>
      <c r="AG86" s="197"/>
      <c r="AH86" s="197"/>
      <c r="AI86" s="197"/>
      <c r="AJ86" s="197"/>
      <c r="AK86" s="198"/>
    </row>
    <row r="87" spans="1:37" ht="5.85" customHeight="1" thickBot="1" x14ac:dyDescent="0.3">
      <c r="A87" s="199"/>
      <c r="B87" s="205"/>
      <c r="C87" s="205"/>
      <c r="D87" s="205"/>
      <c r="E87" s="205"/>
      <c r="F87" s="205"/>
      <c r="G87" s="203"/>
      <c r="H87" s="204"/>
      <c r="I87" s="205"/>
      <c r="J87" s="205"/>
      <c r="K87" s="205"/>
      <c r="L87" s="205"/>
      <c r="M87" s="205"/>
      <c r="N87" s="211"/>
      <c r="O87" s="212"/>
      <c r="P87" s="213"/>
      <c r="Q87" s="213"/>
      <c r="R87" s="213"/>
      <c r="S87" s="213"/>
      <c r="T87" s="213"/>
      <c r="U87" s="211"/>
      <c r="V87" s="212"/>
      <c r="W87" s="213"/>
      <c r="X87" s="209"/>
      <c r="Y87" s="209"/>
      <c r="Z87" s="209"/>
      <c r="AA87" s="209"/>
      <c r="AB87" s="209"/>
      <c r="AC87" s="205"/>
      <c r="AD87" s="205"/>
      <c r="AE87" s="210"/>
      <c r="AF87" s="214"/>
      <c r="AG87" s="215"/>
      <c r="AH87" s="215"/>
      <c r="AI87" s="215"/>
      <c r="AJ87" s="215"/>
      <c r="AK87" s="216"/>
    </row>
    <row r="88" spans="1:37" ht="11.25" customHeight="1" x14ac:dyDescent="0.25">
      <c r="A88" s="217"/>
      <c r="B88" s="218" t="s">
        <v>13</v>
      </c>
      <c r="C88" s="218"/>
      <c r="D88" s="218"/>
      <c r="E88" s="218"/>
      <c r="F88" s="219" t="str">
        <f>IF(F86=0,"","x")</f>
        <v/>
      </c>
      <c r="G88" s="220"/>
      <c r="H88" s="221"/>
      <c r="I88" s="218" t="s">
        <v>13</v>
      </c>
      <c r="J88" s="218"/>
      <c r="K88" s="218"/>
      <c r="L88" s="218"/>
      <c r="M88" s="219" t="str">
        <f>IF(M86=0,"","x")</f>
        <v/>
      </c>
      <c r="N88" s="220"/>
      <c r="O88" s="221"/>
      <c r="P88" s="222" t="s">
        <v>13</v>
      </c>
      <c r="Q88" s="222"/>
      <c r="R88" s="218"/>
      <c r="S88" s="218"/>
      <c r="T88" s="219" t="str">
        <f>IF(T86=0,"","x")</f>
        <v/>
      </c>
      <c r="U88" s="218"/>
      <c r="V88" s="221"/>
      <c r="W88" s="218" t="str">
        <f>IF(I79="INSTRUMENTOS DE CAMPO","Beta","")</f>
        <v/>
      </c>
      <c r="X88" s="205"/>
      <c r="Y88" s="218"/>
      <c r="Z88" s="223"/>
      <c r="AA88" s="218"/>
      <c r="AB88" s="205"/>
      <c r="AC88" s="218"/>
      <c r="AD88" s="219" t="str">
        <f>IF(AD86=0,"","x")</f>
        <v/>
      </c>
      <c r="AE88" s="224"/>
      <c r="AF88" s="225" t="s">
        <v>109</v>
      </c>
      <c r="AG88" s="225" t="s">
        <v>107</v>
      </c>
      <c r="AH88" s="225" t="s">
        <v>108</v>
      </c>
      <c r="AI88" s="225" t="s">
        <v>119</v>
      </c>
      <c r="AJ88" s="226" t="s">
        <v>120</v>
      </c>
      <c r="AK88" s="227" t="s">
        <v>109</v>
      </c>
    </row>
    <row r="89" spans="1:37" ht="5.85" customHeight="1" thickBot="1" x14ac:dyDescent="0.3">
      <c r="A89" s="253"/>
      <c r="B89" s="254"/>
      <c r="C89" s="254"/>
      <c r="D89" s="254"/>
      <c r="E89" s="254"/>
      <c r="F89" s="254"/>
      <c r="G89" s="255"/>
      <c r="H89" s="256"/>
      <c r="I89" s="254"/>
      <c r="J89" s="254"/>
      <c r="K89" s="254"/>
      <c r="L89" s="254"/>
      <c r="M89" s="254"/>
      <c r="N89" s="257"/>
      <c r="O89" s="258"/>
      <c r="P89" s="259"/>
      <c r="Q89" s="259"/>
      <c r="R89" s="259"/>
      <c r="S89" s="259"/>
      <c r="T89" s="259"/>
      <c r="U89" s="257"/>
      <c r="V89" s="260"/>
      <c r="W89" s="261"/>
      <c r="X89" s="261"/>
      <c r="Y89" s="261"/>
      <c r="Z89" s="261"/>
      <c r="AA89" s="261"/>
      <c r="AB89" s="261"/>
      <c r="AC89" s="261"/>
      <c r="AD89" s="261"/>
      <c r="AE89" s="262"/>
      <c r="AF89" s="263"/>
      <c r="AG89" s="263"/>
      <c r="AH89" s="263"/>
      <c r="AI89" s="263"/>
      <c r="AJ89" s="264"/>
      <c r="AK89" s="265"/>
    </row>
    <row r="90" spans="1:37" ht="11.25" customHeight="1" x14ac:dyDescent="0.25">
      <c r="A90" s="234" t="str">
        <f>IF(F86="x","Rangos de calibración H*(10)","")</f>
        <v/>
      </c>
      <c r="B90" s="235"/>
      <c r="C90" s="235"/>
      <c r="D90" s="235"/>
      <c r="E90" s="235"/>
      <c r="F90" s="236"/>
      <c r="G90" s="328"/>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30"/>
    </row>
    <row r="91" spans="1:37" ht="11.25" customHeight="1" thickBot="1" x14ac:dyDescent="0.3">
      <c r="A91" s="237"/>
      <c r="B91" s="238"/>
      <c r="C91" s="238"/>
      <c r="D91" s="238"/>
      <c r="E91" s="238"/>
      <c r="F91" s="239"/>
      <c r="G91" s="331"/>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333"/>
    </row>
    <row r="92" spans="1:37" ht="13.5" customHeight="1" x14ac:dyDescent="0.25">
      <c r="A92" s="266" t="str">
        <f>IF(COUNTA(F86,M86,T86,AD86)&gt;0,(IF(COUNTA(A83,E83,J83)&lt;3,"Los datos correspondientes al modelo, número de serie y fabricante del instrumento son obligatorios!","")),IF(COUNTA(A83,E83,J83)=3,"Debe seleccionar por lo menos una magnitud para la calibración!",""))</f>
        <v/>
      </c>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8"/>
    </row>
    <row r="93" spans="1:37" ht="10.5" customHeight="1" x14ac:dyDescent="0.25">
      <c r="A93" s="243" t="s">
        <v>133</v>
      </c>
      <c r="B93" s="243"/>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row>
    <row r="94" spans="1:37" s="245" customFormat="1" ht="13.5" customHeight="1"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row>
    <row r="95" spans="1:37" ht="5.85" customHeight="1" thickBot="1" x14ac:dyDescent="0.3">
      <c r="A95" s="246" t="s">
        <v>134</v>
      </c>
      <c r="B95" s="246" t="s">
        <v>135</v>
      </c>
      <c r="C95" s="246" t="s">
        <v>136</v>
      </c>
      <c r="D95" s="151"/>
      <c r="E95" s="151"/>
      <c r="F95" s="151"/>
      <c r="G95" s="151"/>
      <c r="H95" s="151"/>
      <c r="I95" s="151"/>
      <c r="J95" s="151"/>
      <c r="K95" s="151"/>
      <c r="L95" s="151"/>
      <c r="M95" s="151"/>
      <c r="N95" s="151"/>
      <c r="O95" s="151"/>
      <c r="P95" s="151"/>
      <c r="Q95" s="247"/>
      <c r="R95" s="247"/>
      <c r="S95" s="247"/>
      <c r="T95" s="247"/>
      <c r="U95" s="247"/>
      <c r="V95" s="247"/>
      <c r="W95" s="247"/>
      <c r="X95" s="247"/>
      <c r="Y95" s="247"/>
      <c r="Z95" s="247"/>
      <c r="AA95" s="247"/>
      <c r="AB95" s="247"/>
      <c r="AC95" s="247"/>
      <c r="AD95" s="247"/>
      <c r="AE95" s="247"/>
      <c r="AF95" s="247"/>
      <c r="AG95" s="247"/>
      <c r="AH95" s="247"/>
      <c r="AI95" s="247"/>
      <c r="AJ95" s="247"/>
      <c r="AK95" s="247"/>
    </row>
    <row r="96" spans="1:37" ht="13.5" customHeight="1" thickBot="1" x14ac:dyDescent="0.3">
      <c r="A96" s="248" t="str">
        <f>IF(I34="INSTRUMENTOS DE CAMPO","IDENTIFICACIÓN DEL INSTRUMENTO DE CAMPO 5",IF(I34="INSTRUMENTOS DE REFERENCIA","IDENTIFICACIÓN DEL INSTRUMENTO DE REFERENCIA 5","SELECCIONAR TIPO DE INSTRUMENTO"))</f>
        <v>IDENTIFICACIÓN DEL INSTRUMENTO DE CAMPO 5</v>
      </c>
      <c r="B96" s="249"/>
      <c r="C96" s="249"/>
      <c r="D96" s="249"/>
      <c r="E96" s="249"/>
      <c r="F96" s="249"/>
      <c r="G96" s="249"/>
      <c r="H96" s="249"/>
      <c r="I96" s="249"/>
      <c r="J96" s="249"/>
      <c r="K96" s="249"/>
      <c r="L96" s="249"/>
      <c r="M96" s="249"/>
      <c r="N96" s="249"/>
      <c r="O96" s="249"/>
      <c r="P96" s="249"/>
      <c r="Q96" s="249"/>
      <c r="R96" s="249"/>
      <c r="S96" s="249"/>
      <c r="T96" s="176" t="s">
        <v>12</v>
      </c>
      <c r="U96" s="177"/>
      <c r="V96" s="177"/>
      <c r="W96" s="177"/>
      <c r="X96" s="177"/>
      <c r="Y96" s="177"/>
      <c r="Z96" s="177"/>
      <c r="AA96" s="177"/>
      <c r="AB96" s="177"/>
      <c r="AC96" s="177"/>
      <c r="AD96" s="177"/>
      <c r="AE96" s="177"/>
      <c r="AF96" s="177"/>
      <c r="AG96" s="177"/>
      <c r="AH96" s="177"/>
      <c r="AI96" s="177"/>
      <c r="AJ96" s="177"/>
      <c r="AK96" s="178"/>
    </row>
    <row r="97" spans="1:45" ht="13.5" customHeight="1" x14ac:dyDescent="0.25">
      <c r="A97" s="173" t="s">
        <v>8</v>
      </c>
      <c r="B97" s="174"/>
      <c r="C97" s="174"/>
      <c r="D97" s="179"/>
      <c r="E97" s="180" t="s">
        <v>9</v>
      </c>
      <c r="F97" s="174"/>
      <c r="G97" s="174"/>
      <c r="H97" s="174"/>
      <c r="I97" s="179"/>
      <c r="J97" s="180" t="s">
        <v>10</v>
      </c>
      <c r="K97" s="174"/>
      <c r="L97" s="174"/>
      <c r="M97" s="174"/>
      <c r="N97" s="179"/>
      <c r="O97" s="174" t="s">
        <v>139</v>
      </c>
      <c r="P97" s="174"/>
      <c r="Q97" s="174"/>
      <c r="R97" s="174"/>
      <c r="S97" s="175"/>
      <c r="T97" s="181" t="s">
        <v>8</v>
      </c>
      <c r="U97" s="182"/>
      <c r="V97" s="182"/>
      <c r="W97" s="183"/>
      <c r="X97" s="184" t="s">
        <v>9</v>
      </c>
      <c r="Y97" s="182"/>
      <c r="Z97" s="182"/>
      <c r="AA97" s="182"/>
      <c r="AB97" s="183"/>
      <c r="AC97" s="184" t="s">
        <v>10</v>
      </c>
      <c r="AD97" s="182"/>
      <c r="AE97" s="182"/>
      <c r="AF97" s="183"/>
      <c r="AG97" s="182" t="s">
        <v>139</v>
      </c>
      <c r="AH97" s="182"/>
      <c r="AI97" s="182"/>
      <c r="AJ97" s="182"/>
      <c r="AK97" s="185"/>
    </row>
    <row r="98" spans="1:45" ht="13.5" customHeight="1" thickBot="1" x14ac:dyDescent="0.3">
      <c r="A98" s="49"/>
      <c r="B98" s="49"/>
      <c r="C98" s="49"/>
      <c r="D98" s="50"/>
      <c r="E98" s="51"/>
      <c r="F98" s="49"/>
      <c r="G98" s="49"/>
      <c r="H98" s="49"/>
      <c r="I98" s="50"/>
      <c r="J98" s="51"/>
      <c r="K98" s="49"/>
      <c r="L98" s="49"/>
      <c r="M98" s="49"/>
      <c r="N98" s="50"/>
      <c r="O98" s="51"/>
      <c r="P98" s="49"/>
      <c r="Q98" s="49"/>
      <c r="R98" s="49"/>
      <c r="S98" s="52"/>
      <c r="T98" s="43"/>
      <c r="U98" s="44"/>
      <c r="V98" s="44"/>
      <c r="W98" s="45"/>
      <c r="X98" s="46"/>
      <c r="Y98" s="44"/>
      <c r="Z98" s="44"/>
      <c r="AA98" s="44"/>
      <c r="AB98" s="45"/>
      <c r="AC98" s="46"/>
      <c r="AD98" s="44"/>
      <c r="AE98" s="44"/>
      <c r="AF98" s="45"/>
      <c r="AG98" s="44"/>
      <c r="AH98" s="44"/>
      <c r="AI98" s="44"/>
      <c r="AJ98" s="44"/>
      <c r="AK98" s="47"/>
    </row>
    <row r="99" spans="1:45" ht="13.5" customHeight="1" thickBot="1" x14ac:dyDescent="0.3">
      <c r="A99" s="251" t="s">
        <v>94</v>
      </c>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c r="AC99" s="252"/>
      <c r="AD99" s="252"/>
      <c r="AE99" s="252"/>
      <c r="AF99" s="173" t="s">
        <v>95</v>
      </c>
      <c r="AG99" s="174"/>
      <c r="AH99" s="174"/>
      <c r="AI99" s="174"/>
      <c r="AJ99" s="174"/>
      <c r="AK99" s="175"/>
    </row>
    <row r="100" spans="1:45" ht="6.2" customHeight="1" x14ac:dyDescent="0.25">
      <c r="A100" s="189"/>
      <c r="B100" s="190"/>
      <c r="C100" s="191"/>
      <c r="D100" s="191"/>
      <c r="E100" s="191"/>
      <c r="F100" s="191"/>
      <c r="G100" s="192"/>
      <c r="H100" s="193"/>
      <c r="I100" s="191"/>
      <c r="J100" s="191"/>
      <c r="K100" s="191"/>
      <c r="L100" s="191"/>
      <c r="M100" s="191"/>
      <c r="N100" s="192"/>
      <c r="O100" s="193"/>
      <c r="P100" s="191"/>
      <c r="Q100" s="190"/>
      <c r="R100" s="191"/>
      <c r="S100" s="191"/>
      <c r="T100" s="191"/>
      <c r="U100" s="192"/>
      <c r="V100" s="193"/>
      <c r="W100" s="191"/>
      <c r="X100" s="191"/>
      <c r="Y100" s="194"/>
      <c r="Z100" s="194"/>
      <c r="AA100" s="194"/>
      <c r="AB100" s="194"/>
      <c r="AC100" s="191"/>
      <c r="AD100" s="191"/>
      <c r="AE100" s="195"/>
      <c r="AF100" s="196" t="s">
        <v>91</v>
      </c>
      <c r="AG100" s="197"/>
      <c r="AH100" s="197"/>
      <c r="AI100" s="197"/>
      <c r="AJ100" s="197"/>
      <c r="AK100" s="198"/>
    </row>
    <row r="101" spans="1:45" ht="11.25" customHeight="1" x14ac:dyDescent="0.25">
      <c r="A101" s="199"/>
      <c r="B101" s="200" t="str">
        <f>IF($I$34="INSTRUMENTOS DE CAMPO","H*",IF($I$34="INSTRUMENTOS DE REFERENCIA","H*",""))</f>
        <v>H*</v>
      </c>
      <c r="C101" s="201" t="str">
        <f>IF($I$34="INSTRUMENTOS DE CAMPO","(10)",IF($I$34="INSTRUMENTOS DE REFERENCIA","(10)",""))</f>
        <v>(10)</v>
      </c>
      <c r="D101" s="202"/>
      <c r="E101" s="202"/>
      <c r="F101" s="26"/>
      <c r="G101" s="203"/>
      <c r="H101" s="204"/>
      <c r="I101" s="200" t="str">
        <f>IF($I$34="INSTRUMENTOS DE CAMPO","H",IF($I$34="INSTRUMENTOS DE REFERENCIA","H",""))</f>
        <v>H</v>
      </c>
      <c r="J101" s="201" t="str">
        <f>IF($I$34="INSTRUMENTOS DE CAMPO","p(10)",IF($I$34="INSTRUMENTOS DE REFERENCIA","p(10)",""))</f>
        <v>p(10)</v>
      </c>
      <c r="K101" s="205"/>
      <c r="L101" s="205"/>
      <c r="M101" s="26"/>
      <c r="N101" s="203"/>
      <c r="O101" s="204"/>
      <c r="P101" s="206" t="str">
        <f>IF($I$34="INSTRUMENTOS DE CAMPO","H",IF($I$34="INSTRUMENTOS DE REFERENCIA","K",""))</f>
        <v>H</v>
      </c>
      <c r="Q101" s="201" t="str">
        <f>IF($I$34="INSTRUMENTOS DE CAMPO","p(0,07)",IF($I$34="INSTRUMENTOS DE REFERENCIA","air",""))</f>
        <v>p(0,07)</v>
      </c>
      <c r="R101" s="205"/>
      <c r="S101" s="205"/>
      <c r="T101" s="26"/>
      <c r="U101" s="203"/>
      <c r="V101" s="204"/>
      <c r="W101" s="207" t="str">
        <f>IF($I$34="INSTRUMENTOS DE CAMPO","S","")</f>
        <v>S</v>
      </c>
      <c r="X101" s="208" t="str">
        <f>IF($I$34="INSTRUMENTOS DE CAMPO","A (Contaminación)","")</f>
        <v>A (Contaminación)</v>
      </c>
      <c r="Y101" s="209"/>
      <c r="Z101" s="209"/>
      <c r="AA101" s="209"/>
      <c r="AB101" s="209"/>
      <c r="AC101" s="205"/>
      <c r="AD101" s="26"/>
      <c r="AE101" s="210"/>
      <c r="AF101" s="196"/>
      <c r="AG101" s="197"/>
      <c r="AH101" s="197"/>
      <c r="AI101" s="197"/>
      <c r="AJ101" s="197"/>
      <c r="AK101" s="198"/>
    </row>
    <row r="102" spans="1:45" ht="5.85" customHeight="1" thickBot="1" x14ac:dyDescent="0.3">
      <c r="A102" s="199"/>
      <c r="B102" s="205"/>
      <c r="C102" s="205"/>
      <c r="D102" s="205"/>
      <c r="E102" s="205"/>
      <c r="F102" s="205"/>
      <c r="G102" s="203"/>
      <c r="H102" s="204"/>
      <c r="I102" s="205"/>
      <c r="J102" s="205"/>
      <c r="K102" s="205"/>
      <c r="L102" s="205"/>
      <c r="M102" s="205"/>
      <c r="N102" s="211"/>
      <c r="O102" s="212"/>
      <c r="P102" s="213"/>
      <c r="Q102" s="213"/>
      <c r="R102" s="213"/>
      <c r="S102" s="213"/>
      <c r="T102" s="213"/>
      <c r="U102" s="211"/>
      <c r="V102" s="212"/>
      <c r="W102" s="213"/>
      <c r="X102" s="209"/>
      <c r="Y102" s="209"/>
      <c r="Z102" s="209"/>
      <c r="AA102" s="209"/>
      <c r="AB102" s="209"/>
      <c r="AC102" s="205"/>
      <c r="AD102" s="205"/>
      <c r="AE102" s="210"/>
      <c r="AF102" s="214"/>
      <c r="AG102" s="215"/>
      <c r="AH102" s="215"/>
      <c r="AI102" s="215"/>
      <c r="AJ102" s="215"/>
      <c r="AK102" s="216"/>
    </row>
    <row r="103" spans="1:45" ht="11.25" customHeight="1" x14ac:dyDescent="0.25">
      <c r="A103" s="217"/>
      <c r="B103" s="218" t="s">
        <v>13</v>
      </c>
      <c r="C103" s="218"/>
      <c r="D103" s="218"/>
      <c r="E103" s="218"/>
      <c r="F103" s="219" t="str">
        <f>IF(F101=0,"","x")</f>
        <v/>
      </c>
      <c r="G103" s="220"/>
      <c r="H103" s="221"/>
      <c r="I103" s="218" t="s">
        <v>13</v>
      </c>
      <c r="J103" s="218"/>
      <c r="K103" s="218"/>
      <c r="L103" s="218"/>
      <c r="M103" s="219" t="str">
        <f>IF(M101=0,"","x")</f>
        <v/>
      </c>
      <c r="N103" s="220"/>
      <c r="O103" s="221"/>
      <c r="P103" s="222" t="s">
        <v>13</v>
      </c>
      <c r="Q103" s="222"/>
      <c r="R103" s="218"/>
      <c r="S103" s="218"/>
      <c r="T103" s="219" t="str">
        <f>IF(T101=0,"","x")</f>
        <v/>
      </c>
      <c r="U103" s="218"/>
      <c r="V103" s="221"/>
      <c r="W103" s="218" t="str">
        <f>IF(I94="INSTRUMENTOS DE CAMPO","Beta","")</f>
        <v/>
      </c>
      <c r="X103" s="205"/>
      <c r="Y103" s="218"/>
      <c r="Z103" s="223"/>
      <c r="AA103" s="218"/>
      <c r="AB103" s="205"/>
      <c r="AC103" s="218"/>
      <c r="AD103" s="219" t="str">
        <f>IF(AD101=0,"","x")</f>
        <v/>
      </c>
      <c r="AE103" s="224"/>
      <c r="AF103" s="225" t="s">
        <v>109</v>
      </c>
      <c r="AG103" s="225" t="s">
        <v>107</v>
      </c>
      <c r="AH103" s="225" t="s">
        <v>108</v>
      </c>
      <c r="AI103" s="225" t="s">
        <v>119</v>
      </c>
      <c r="AJ103" s="226" t="s">
        <v>120</v>
      </c>
      <c r="AK103" s="227" t="s">
        <v>109</v>
      </c>
    </row>
    <row r="104" spans="1:45" ht="5.85" customHeight="1" x14ac:dyDescent="0.25">
      <c r="A104" s="199"/>
      <c r="B104" s="205"/>
      <c r="C104" s="205"/>
      <c r="D104" s="205"/>
      <c r="E104" s="205"/>
      <c r="F104" s="205"/>
      <c r="G104" s="203"/>
      <c r="H104" s="204"/>
      <c r="I104" s="205"/>
      <c r="J104" s="205"/>
      <c r="K104" s="205"/>
      <c r="L104" s="205"/>
      <c r="M104" s="205"/>
      <c r="N104" s="211"/>
      <c r="O104" s="212"/>
      <c r="P104" s="213"/>
      <c r="Q104" s="213"/>
      <c r="R104" s="213"/>
      <c r="S104" s="213"/>
      <c r="T104" s="213"/>
      <c r="U104" s="211"/>
      <c r="V104" s="228"/>
      <c r="W104" s="229"/>
      <c r="X104" s="229"/>
      <c r="Y104" s="229"/>
      <c r="Z104" s="229"/>
      <c r="AA104" s="229"/>
      <c r="AB104" s="229"/>
      <c r="AC104" s="229"/>
      <c r="AD104" s="229"/>
      <c r="AE104" s="230"/>
      <c r="AF104" s="231"/>
      <c r="AG104" s="231"/>
      <c r="AH104" s="231"/>
      <c r="AI104" s="231"/>
      <c r="AJ104" s="232"/>
      <c r="AK104" s="233"/>
    </row>
    <row r="105" spans="1:45" ht="11.25" customHeight="1" x14ac:dyDescent="0.25">
      <c r="A105" s="234" t="str">
        <f>IF(F101="x","Rangos de calibración H*(10)","")</f>
        <v/>
      </c>
      <c r="B105" s="235"/>
      <c r="C105" s="235"/>
      <c r="D105" s="235"/>
      <c r="E105" s="235"/>
      <c r="F105" s="236"/>
      <c r="G105" s="328"/>
      <c r="H105" s="329"/>
      <c r="I105" s="329"/>
      <c r="J105" s="329"/>
      <c r="K105" s="329"/>
      <c r="L105" s="329"/>
      <c r="M105" s="329"/>
      <c r="N105" s="329"/>
      <c r="O105" s="329"/>
      <c r="P105" s="329"/>
      <c r="Q105" s="329"/>
      <c r="R105" s="329"/>
      <c r="S105" s="329"/>
      <c r="T105" s="329"/>
      <c r="U105" s="329"/>
      <c r="V105" s="329"/>
      <c r="W105" s="329"/>
      <c r="X105" s="329"/>
      <c r="Y105" s="329"/>
      <c r="Z105" s="329"/>
      <c r="AA105" s="329"/>
      <c r="AB105" s="329"/>
      <c r="AC105" s="329"/>
      <c r="AD105" s="329"/>
      <c r="AE105" s="329"/>
      <c r="AF105" s="329"/>
      <c r="AG105" s="329"/>
      <c r="AH105" s="329"/>
      <c r="AI105" s="329"/>
      <c r="AJ105" s="329"/>
      <c r="AK105" s="330"/>
    </row>
    <row r="106" spans="1:45" ht="11.25" customHeight="1" thickBot="1" x14ac:dyDescent="0.3">
      <c r="A106" s="237"/>
      <c r="B106" s="238"/>
      <c r="C106" s="238"/>
      <c r="D106" s="238"/>
      <c r="E106" s="238"/>
      <c r="F106" s="239"/>
      <c r="G106" s="331"/>
      <c r="H106" s="332"/>
      <c r="I106" s="332"/>
      <c r="J106" s="332"/>
      <c r="K106" s="332"/>
      <c r="L106" s="332"/>
      <c r="M106" s="332"/>
      <c r="N106" s="332"/>
      <c r="O106" s="332"/>
      <c r="P106" s="332"/>
      <c r="Q106" s="332"/>
      <c r="R106" s="332"/>
      <c r="S106" s="332"/>
      <c r="T106" s="332"/>
      <c r="U106" s="332"/>
      <c r="V106" s="332"/>
      <c r="W106" s="332"/>
      <c r="X106" s="332"/>
      <c r="Y106" s="332"/>
      <c r="Z106" s="332"/>
      <c r="AA106" s="332"/>
      <c r="AB106" s="332"/>
      <c r="AC106" s="332"/>
      <c r="AD106" s="332"/>
      <c r="AE106" s="332"/>
      <c r="AF106" s="332"/>
      <c r="AG106" s="332"/>
      <c r="AH106" s="332"/>
      <c r="AI106" s="332"/>
      <c r="AJ106" s="332"/>
      <c r="AK106" s="333"/>
    </row>
    <row r="107" spans="1:45" ht="12.75" customHeight="1" x14ac:dyDescent="0.25">
      <c r="A107" s="266" t="str">
        <f>IF(COUNTA(F101,M101,T101,AD101)&gt;0,(IF(COUNTA(A98,E98,J98)&lt;3,"Los datos correspondientes al modelo, número de serie y fabricante del instrumento son obligatorios!","")),IF(COUNTA(A98,E98,J98)=3,"Debe seleccionar por lo menos una magnitud para la calibración!",""))</f>
        <v/>
      </c>
      <c r="B107" s="267"/>
      <c r="C107" s="267"/>
      <c r="D107" s="267"/>
      <c r="E107" s="267"/>
      <c r="F107" s="267"/>
      <c r="G107" s="267"/>
      <c r="H107" s="267"/>
      <c r="I107" s="267"/>
      <c r="J107" s="267"/>
      <c r="K107" s="267"/>
      <c r="L107" s="267"/>
      <c r="M107" s="267"/>
      <c r="N107" s="267"/>
      <c r="O107" s="267"/>
      <c r="P107" s="267"/>
      <c r="Q107" s="267"/>
      <c r="R107" s="267"/>
      <c r="S107" s="267"/>
      <c r="T107" s="267"/>
      <c r="U107" s="267"/>
      <c r="V107" s="267"/>
      <c r="W107" s="267"/>
      <c r="X107" s="267"/>
      <c r="Y107" s="267"/>
      <c r="Z107" s="267"/>
      <c r="AA107" s="267"/>
      <c r="AB107" s="267"/>
      <c r="AC107" s="267"/>
      <c r="AD107" s="267"/>
      <c r="AE107" s="267"/>
      <c r="AF107" s="267"/>
      <c r="AG107" s="267"/>
      <c r="AH107" s="267"/>
      <c r="AI107" s="267"/>
      <c r="AJ107" s="267"/>
      <c r="AK107" s="268"/>
    </row>
    <row r="108" spans="1:45" ht="10.5" customHeight="1" x14ac:dyDescent="0.25">
      <c r="A108" s="243" t="s">
        <v>133</v>
      </c>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43"/>
      <c r="AA108" s="243"/>
      <c r="AB108" s="243"/>
      <c r="AC108" s="243"/>
      <c r="AD108" s="243"/>
      <c r="AE108" s="243"/>
      <c r="AF108" s="243"/>
      <c r="AG108" s="243"/>
      <c r="AH108" s="243"/>
      <c r="AI108" s="243"/>
      <c r="AJ108" s="243"/>
      <c r="AK108" s="243"/>
    </row>
    <row r="109" spans="1:45" s="245" customFormat="1" ht="13.5" customHeight="1"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c r="W109" s="244"/>
      <c r="X109" s="244"/>
      <c r="Y109" s="244"/>
      <c r="Z109" s="244"/>
      <c r="AA109" s="244"/>
      <c r="AB109" s="244"/>
      <c r="AC109" s="244"/>
      <c r="AD109" s="244"/>
      <c r="AE109" s="244"/>
      <c r="AF109" s="244"/>
      <c r="AG109" s="244"/>
      <c r="AH109" s="244"/>
      <c r="AI109" s="244"/>
      <c r="AJ109" s="244"/>
      <c r="AK109" s="244"/>
      <c r="AL109" s="273"/>
      <c r="AM109" s="273"/>
      <c r="AN109" s="273"/>
      <c r="AO109" s="273"/>
      <c r="AP109" s="273"/>
      <c r="AQ109" s="273"/>
      <c r="AR109" s="273"/>
      <c r="AS109" s="273"/>
    </row>
    <row r="110" spans="1:45" s="273" customFormat="1" ht="3.75" customHeight="1" x14ac:dyDescent="0.25">
      <c r="A110" s="246" t="s">
        <v>134</v>
      </c>
      <c r="B110" s="246" t="s">
        <v>135</v>
      </c>
      <c r="C110" s="246" t="s">
        <v>136</v>
      </c>
      <c r="D110" s="274"/>
      <c r="E110" s="274"/>
      <c r="F110" s="274"/>
      <c r="G110" s="274"/>
      <c r="H110" s="274"/>
      <c r="I110" s="274"/>
      <c r="J110" s="274"/>
      <c r="K110" s="274"/>
      <c r="L110" s="274"/>
      <c r="M110" s="274"/>
      <c r="N110" s="274"/>
      <c r="O110" s="274"/>
      <c r="P110" s="274"/>
      <c r="Q110" s="274"/>
      <c r="R110" s="274"/>
      <c r="S110" s="274"/>
      <c r="T110" s="274"/>
      <c r="U110" s="274"/>
      <c r="V110" s="274"/>
      <c r="W110" s="274"/>
      <c r="X110" s="274"/>
      <c r="Y110" s="274"/>
      <c r="Z110" s="274"/>
      <c r="AA110" s="274"/>
      <c r="AB110" s="274"/>
      <c r="AC110" s="274"/>
      <c r="AD110" s="274"/>
      <c r="AE110" s="274"/>
      <c r="AF110" s="274"/>
      <c r="AG110" s="274"/>
      <c r="AH110" s="274"/>
      <c r="AI110" s="274"/>
      <c r="AJ110" s="274"/>
      <c r="AK110" s="274"/>
    </row>
    <row r="111" spans="1:45" ht="17.25" customHeight="1" x14ac:dyDescent="0.25">
      <c r="A111" s="275" t="s">
        <v>90</v>
      </c>
      <c r="B111" s="276"/>
      <c r="C111" s="276"/>
      <c r="D111" s="276"/>
      <c r="E111" s="276"/>
      <c r="F111" s="276"/>
      <c r="G111" s="276"/>
      <c r="H111" s="276"/>
      <c r="I111" s="276"/>
      <c r="J111" s="276"/>
      <c r="K111" s="276"/>
      <c r="L111" s="276"/>
      <c r="M111" s="276"/>
      <c r="N111" s="276"/>
      <c r="O111" s="276"/>
      <c r="P111" s="276"/>
      <c r="Q111" s="276"/>
      <c r="R111" s="276"/>
      <c r="S111" s="276"/>
      <c r="T111" s="276"/>
      <c r="U111" s="276"/>
      <c r="V111" s="276"/>
      <c r="W111" s="276"/>
      <c r="X111" s="276"/>
      <c r="Y111" s="276"/>
      <c r="Z111" s="276"/>
      <c r="AA111" s="276"/>
      <c r="AB111" s="276"/>
      <c r="AC111" s="276"/>
      <c r="AD111" s="276"/>
      <c r="AE111" s="276"/>
      <c r="AF111" s="276"/>
      <c r="AG111" s="276"/>
      <c r="AH111" s="276"/>
      <c r="AI111" s="276"/>
      <c r="AJ111" s="276"/>
      <c r="AK111" s="277"/>
    </row>
    <row r="112" spans="1:45" ht="3" customHeight="1" x14ac:dyDescent="0.25">
      <c r="A112" s="278"/>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c r="AA112" s="247"/>
      <c r="AB112" s="247"/>
      <c r="AC112" s="247"/>
      <c r="AD112" s="247"/>
      <c r="AE112" s="247"/>
      <c r="AF112" s="247"/>
      <c r="AG112" s="247"/>
      <c r="AH112" s="247"/>
      <c r="AI112" s="247"/>
      <c r="AJ112" s="247"/>
      <c r="AK112" s="279"/>
    </row>
    <row r="113" spans="1:37" ht="13.5" customHeight="1" x14ac:dyDescent="0.25">
      <c r="A113" s="280" t="s">
        <v>78</v>
      </c>
      <c r="B113" s="161"/>
      <c r="C113" s="161"/>
      <c r="D113" s="55"/>
      <c r="E113" s="55"/>
      <c r="F113" s="55"/>
      <c r="G113" s="55"/>
      <c r="H113" s="55"/>
      <c r="I113" s="55"/>
      <c r="J113" s="55"/>
      <c r="K113" s="55"/>
      <c r="L113" s="55"/>
      <c r="M113" s="55"/>
      <c r="N113" s="55"/>
      <c r="O113" s="55"/>
      <c r="P113" s="55"/>
      <c r="Q113" s="55"/>
      <c r="R113" s="55"/>
      <c r="S113" s="281"/>
      <c r="T113" s="282" t="s">
        <v>4</v>
      </c>
      <c r="U113" s="282"/>
      <c r="V113" s="53"/>
      <c r="W113" s="53"/>
      <c r="X113" s="53"/>
      <c r="Y113" s="53"/>
      <c r="Z113" s="53"/>
      <c r="AA113" s="53"/>
      <c r="AB113" s="53"/>
      <c r="AC113" s="53"/>
      <c r="AD113" s="53"/>
      <c r="AE113" s="53"/>
      <c r="AF113" s="53"/>
      <c r="AG113" s="53"/>
      <c r="AH113" s="53"/>
      <c r="AI113" s="53"/>
      <c r="AJ113" s="53"/>
      <c r="AK113" s="54"/>
    </row>
    <row r="114" spans="1:37" ht="3" customHeight="1" x14ac:dyDescent="0.25">
      <c r="A114" s="283"/>
      <c r="B114" s="284"/>
      <c r="C114" s="284"/>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c r="AA114" s="285"/>
      <c r="AB114" s="285"/>
      <c r="AC114" s="285"/>
      <c r="AD114" s="285"/>
      <c r="AE114" s="285"/>
      <c r="AF114" s="285"/>
      <c r="AG114" s="285"/>
      <c r="AH114" s="285"/>
      <c r="AI114" s="285"/>
      <c r="AJ114" s="285"/>
      <c r="AK114" s="286"/>
    </row>
    <row r="115" spans="1:37" ht="15.75" customHeight="1" x14ac:dyDescent="0.25">
      <c r="A115" s="287" t="s">
        <v>121</v>
      </c>
      <c r="B115" s="288"/>
      <c r="C115" s="288"/>
      <c r="D115" s="288"/>
      <c r="E115" s="288"/>
      <c r="F115" s="288"/>
      <c r="G115" s="288"/>
      <c r="H115" s="288"/>
      <c r="I115" s="288"/>
      <c r="J115" s="288"/>
      <c r="K115" s="288"/>
      <c r="L115" s="288"/>
      <c r="M115" s="288"/>
      <c r="N115" s="288"/>
      <c r="O115" s="288"/>
      <c r="P115" s="288"/>
      <c r="Q115" s="288"/>
      <c r="R115" s="288"/>
      <c r="S115" s="288"/>
      <c r="T115" s="288"/>
      <c r="U115" s="288"/>
      <c r="V115" s="288"/>
      <c r="W115" s="288"/>
      <c r="X115" s="288"/>
      <c r="Y115" s="288"/>
      <c r="Z115" s="288"/>
      <c r="AA115" s="288"/>
      <c r="AB115" s="288"/>
      <c r="AC115" s="288"/>
      <c r="AD115" s="56"/>
      <c r="AE115" s="56"/>
      <c r="AF115" s="56"/>
      <c r="AG115" s="56"/>
      <c r="AH115" s="56"/>
      <c r="AI115" s="56"/>
      <c r="AJ115" s="56"/>
      <c r="AK115" s="57"/>
    </row>
    <row r="116" spans="1:37" ht="3.75" customHeight="1" thickBot="1" x14ac:dyDescent="0.3">
      <c r="A116" s="289"/>
      <c r="B116" s="290"/>
      <c r="C116" s="290"/>
      <c r="D116" s="290"/>
      <c r="E116" s="290"/>
      <c r="F116" s="290"/>
      <c r="G116" s="290"/>
      <c r="H116" s="290"/>
      <c r="I116" s="290"/>
      <c r="J116" s="290"/>
      <c r="K116" s="290"/>
      <c r="L116" s="290"/>
      <c r="M116" s="290"/>
      <c r="N116" s="247"/>
      <c r="O116" s="247"/>
      <c r="P116" s="247"/>
      <c r="Q116" s="247"/>
      <c r="R116" s="291"/>
      <c r="S116" s="291"/>
      <c r="T116" s="291"/>
      <c r="U116" s="291"/>
      <c r="V116" s="291"/>
      <c r="W116" s="291"/>
      <c r="X116" s="291"/>
      <c r="Y116" s="291"/>
      <c r="Z116" s="291"/>
      <c r="AA116" s="291"/>
      <c r="AB116" s="291"/>
      <c r="AC116" s="291"/>
      <c r="AD116" s="291"/>
      <c r="AE116" s="291"/>
      <c r="AF116" s="291"/>
      <c r="AG116" s="291"/>
      <c r="AH116" s="291"/>
      <c r="AI116" s="291"/>
      <c r="AJ116" s="291"/>
      <c r="AK116" s="292"/>
    </row>
    <row r="117" spans="1:37" ht="21.75" customHeight="1" x14ac:dyDescent="0.25">
      <c r="A117" s="293"/>
      <c r="B117" s="294"/>
      <c r="C117" s="295" t="s">
        <v>101</v>
      </c>
      <c r="D117" s="295"/>
      <c r="E117" s="295"/>
      <c r="F117" s="295"/>
      <c r="G117" s="295"/>
      <c r="H117" s="295"/>
      <c r="I117" s="295"/>
      <c r="J117" s="295"/>
      <c r="K117" s="295"/>
      <c r="L117" s="295"/>
      <c r="M117" s="295"/>
      <c r="N117" s="295"/>
      <c r="O117" s="294"/>
      <c r="P117" s="294"/>
      <c r="Q117" s="294"/>
      <c r="R117" s="294"/>
      <c r="S117" s="295" t="s">
        <v>104</v>
      </c>
      <c r="T117" s="295"/>
      <c r="U117" s="295"/>
      <c r="V117" s="295"/>
      <c r="W117" s="295"/>
      <c r="X117" s="295"/>
      <c r="Y117" s="295"/>
      <c r="Z117" s="295"/>
      <c r="AA117" s="295"/>
      <c r="AB117" s="295"/>
      <c r="AC117" s="295"/>
      <c r="AD117" s="295"/>
      <c r="AE117" s="295"/>
      <c r="AF117" s="296" t="s">
        <v>111</v>
      </c>
      <c r="AG117" s="297"/>
      <c r="AH117" s="297"/>
      <c r="AI117" s="297"/>
      <c r="AJ117" s="297"/>
      <c r="AK117" s="298"/>
    </row>
    <row r="118" spans="1:37" ht="12.75" customHeight="1" x14ac:dyDescent="0.25">
      <c r="A118" s="299" t="s">
        <v>79</v>
      </c>
      <c r="B118" s="300"/>
      <c r="C118" s="300"/>
      <c r="D118" s="301" t="s">
        <v>91</v>
      </c>
      <c r="E118" s="301"/>
      <c r="F118" s="301"/>
      <c r="G118" s="301"/>
      <c r="H118" s="301"/>
      <c r="I118" s="301"/>
      <c r="J118" s="301"/>
      <c r="K118" s="301"/>
      <c r="L118" s="301"/>
      <c r="M118" s="301"/>
      <c r="N118" s="301"/>
      <c r="O118" s="302"/>
      <c r="P118" s="302"/>
      <c r="Q118" s="300" t="s">
        <v>79</v>
      </c>
      <c r="R118" s="300"/>
      <c r="S118" s="300"/>
      <c r="T118" s="301" t="s">
        <v>91</v>
      </c>
      <c r="U118" s="301"/>
      <c r="V118" s="301"/>
      <c r="W118" s="301"/>
      <c r="X118" s="301"/>
      <c r="Y118" s="301"/>
      <c r="Z118" s="301"/>
      <c r="AA118" s="301"/>
      <c r="AB118" s="301"/>
      <c r="AC118" s="301"/>
      <c r="AD118" s="301"/>
      <c r="AE118" s="301"/>
      <c r="AF118" s="303" t="s">
        <v>91</v>
      </c>
      <c r="AG118" s="304"/>
      <c r="AH118" s="304"/>
      <c r="AI118" s="304"/>
      <c r="AJ118" s="304"/>
      <c r="AK118" s="305"/>
    </row>
    <row r="119" spans="1:37" ht="15" customHeight="1" x14ac:dyDescent="0.25">
      <c r="A119" s="306" t="s">
        <v>99</v>
      </c>
      <c r="B119" s="307"/>
      <c r="C119" s="307"/>
      <c r="D119" s="308" t="s">
        <v>91</v>
      </c>
      <c r="E119" s="308"/>
      <c r="F119" s="308"/>
      <c r="G119" s="308"/>
      <c r="H119" s="308"/>
      <c r="I119" s="308"/>
      <c r="J119" s="308"/>
      <c r="K119" s="308"/>
      <c r="L119" s="308"/>
      <c r="M119" s="308"/>
      <c r="N119" s="308"/>
      <c r="O119" s="302"/>
      <c r="P119" s="302"/>
      <c r="Q119" s="309" t="s">
        <v>99</v>
      </c>
      <c r="R119" s="309"/>
      <c r="S119" s="309"/>
      <c r="T119" s="308" t="s">
        <v>91</v>
      </c>
      <c r="U119" s="308"/>
      <c r="V119" s="308"/>
      <c r="W119" s="308"/>
      <c r="X119" s="308"/>
      <c r="Y119" s="308"/>
      <c r="Z119" s="308"/>
      <c r="AA119" s="308"/>
      <c r="AB119" s="308"/>
      <c r="AC119" s="308"/>
      <c r="AD119" s="308"/>
      <c r="AE119" s="308"/>
      <c r="AF119" s="310" t="s">
        <v>97</v>
      </c>
      <c r="AG119" s="311"/>
      <c r="AH119" s="311"/>
      <c r="AI119" s="311"/>
      <c r="AJ119" s="311"/>
      <c r="AK119" s="312"/>
    </row>
    <row r="120" spans="1:37" x14ac:dyDescent="0.25">
      <c r="A120" s="306" t="s">
        <v>100</v>
      </c>
      <c r="B120" s="307"/>
      <c r="C120" s="307"/>
      <c r="D120" s="308" t="s">
        <v>91</v>
      </c>
      <c r="E120" s="308"/>
      <c r="F120" s="308"/>
      <c r="G120" s="308"/>
      <c r="H120" s="308"/>
      <c r="I120" s="308"/>
      <c r="J120" s="308"/>
      <c r="K120" s="308"/>
      <c r="L120" s="308"/>
      <c r="M120" s="308"/>
      <c r="N120" s="308"/>
      <c r="O120" s="302"/>
      <c r="P120" s="302"/>
      <c r="Q120" s="307" t="s">
        <v>100</v>
      </c>
      <c r="R120" s="307"/>
      <c r="S120" s="307"/>
      <c r="T120" s="308" t="s">
        <v>91</v>
      </c>
      <c r="U120" s="308"/>
      <c r="V120" s="308"/>
      <c r="W120" s="308"/>
      <c r="X120" s="308"/>
      <c r="Y120" s="308"/>
      <c r="Z120" s="308"/>
      <c r="AA120" s="308"/>
      <c r="AB120" s="308"/>
      <c r="AC120" s="308"/>
      <c r="AD120" s="308"/>
      <c r="AE120" s="308"/>
      <c r="AF120" s="303" t="s">
        <v>91</v>
      </c>
      <c r="AG120" s="304"/>
      <c r="AH120" s="304"/>
      <c r="AI120" s="304"/>
      <c r="AJ120" s="304"/>
      <c r="AK120" s="305"/>
    </row>
    <row r="121" spans="1:37" ht="6" customHeight="1" thickBot="1" x14ac:dyDescent="0.3">
      <c r="A121" s="313"/>
      <c r="B121" s="314"/>
      <c r="C121" s="314"/>
      <c r="D121" s="315"/>
      <c r="E121" s="315"/>
      <c r="F121" s="315"/>
      <c r="G121" s="315"/>
      <c r="H121" s="315"/>
      <c r="I121" s="315"/>
      <c r="J121" s="315"/>
      <c r="K121" s="315"/>
      <c r="L121" s="315"/>
      <c r="M121" s="315"/>
      <c r="N121" s="315"/>
      <c r="O121" s="316"/>
      <c r="P121" s="316"/>
      <c r="Q121" s="314"/>
      <c r="R121" s="314"/>
      <c r="S121" s="314"/>
      <c r="T121" s="315"/>
      <c r="U121" s="315"/>
      <c r="V121" s="315"/>
      <c r="W121" s="315"/>
      <c r="X121" s="315"/>
      <c r="Y121" s="315"/>
      <c r="Z121" s="315"/>
      <c r="AA121" s="315"/>
      <c r="AB121" s="315"/>
      <c r="AC121" s="315"/>
      <c r="AD121" s="315"/>
      <c r="AE121" s="315"/>
      <c r="AF121" s="317"/>
      <c r="AG121" s="317"/>
      <c r="AH121" s="317"/>
      <c r="AI121" s="317"/>
      <c r="AJ121" s="317"/>
      <c r="AK121" s="318"/>
    </row>
    <row r="122" spans="1:37" ht="32.25" customHeight="1" x14ac:dyDescent="0.25">
      <c r="A122" s="319" t="s">
        <v>132</v>
      </c>
      <c r="B122" s="320"/>
      <c r="C122" s="320"/>
      <c r="D122" s="320"/>
      <c r="E122" s="320"/>
      <c r="F122" s="321" t="s">
        <v>91</v>
      </c>
      <c r="G122" s="321"/>
      <c r="H122" s="321"/>
      <c r="I122" s="321"/>
      <c r="J122" s="321"/>
      <c r="K122" s="321"/>
      <c r="L122" s="321"/>
      <c r="M122" s="321"/>
      <c r="N122" s="321"/>
      <c r="O122" s="321"/>
      <c r="P122" s="321"/>
      <c r="Q122" s="321"/>
      <c r="R122" s="321"/>
      <c r="S122" s="321"/>
      <c r="T122" s="321"/>
      <c r="U122" s="321"/>
      <c r="V122" s="321"/>
      <c r="W122" s="321"/>
      <c r="X122" s="321"/>
      <c r="Y122" s="321"/>
      <c r="Z122" s="321"/>
      <c r="AA122" s="321"/>
      <c r="AB122" s="321"/>
      <c r="AC122" s="321"/>
      <c r="AD122" s="321"/>
      <c r="AE122" s="321"/>
      <c r="AF122" s="321"/>
      <c r="AG122" s="321"/>
      <c r="AH122" s="321"/>
      <c r="AI122" s="321"/>
      <c r="AJ122" s="321"/>
      <c r="AK122" s="322"/>
    </row>
    <row r="123" spans="1:37" ht="16.5" customHeight="1" x14ac:dyDescent="0.25">
      <c r="A123" s="323"/>
      <c r="B123" s="247"/>
      <c r="C123" s="324" t="s">
        <v>103</v>
      </c>
      <c r="D123" s="324"/>
      <c r="E123" s="324"/>
      <c r="F123" s="324"/>
      <c r="G123" s="324"/>
      <c r="H123" s="324"/>
      <c r="I123" s="324"/>
      <c r="J123" s="324"/>
      <c r="K123" s="324"/>
      <c r="L123" s="324"/>
      <c r="M123" s="324"/>
      <c r="N123" s="324"/>
      <c r="O123" s="247"/>
      <c r="P123" s="247"/>
      <c r="Q123" s="247"/>
      <c r="R123" s="247"/>
      <c r="S123" s="324" t="s">
        <v>105</v>
      </c>
      <c r="T123" s="324"/>
      <c r="U123" s="324"/>
      <c r="V123" s="324"/>
      <c r="W123" s="324"/>
      <c r="X123" s="324"/>
      <c r="Y123" s="324"/>
      <c r="Z123" s="324"/>
      <c r="AA123" s="324"/>
      <c r="AB123" s="324"/>
      <c r="AC123" s="324"/>
      <c r="AD123" s="324"/>
      <c r="AE123" s="324"/>
      <c r="AF123" s="325" t="s">
        <v>112</v>
      </c>
      <c r="AG123" s="326"/>
      <c r="AH123" s="326"/>
      <c r="AI123" s="326"/>
      <c r="AJ123" s="326"/>
      <c r="AK123" s="327"/>
    </row>
    <row r="124" spans="1:37" ht="15.75" customHeight="1" x14ac:dyDescent="0.25">
      <c r="A124" s="299" t="s">
        <v>79</v>
      </c>
      <c r="B124" s="300"/>
      <c r="C124" s="300"/>
      <c r="D124" s="301" t="s">
        <v>91</v>
      </c>
      <c r="E124" s="301"/>
      <c r="F124" s="301"/>
      <c r="G124" s="301"/>
      <c r="H124" s="301"/>
      <c r="I124" s="301"/>
      <c r="J124" s="301"/>
      <c r="K124" s="301"/>
      <c r="L124" s="301"/>
      <c r="M124" s="301"/>
      <c r="N124" s="301"/>
      <c r="O124" s="302"/>
      <c r="P124" s="302"/>
      <c r="Q124" s="300" t="s">
        <v>79</v>
      </c>
      <c r="R124" s="300"/>
      <c r="S124" s="300"/>
      <c r="T124" s="301" t="s">
        <v>91</v>
      </c>
      <c r="U124" s="301"/>
      <c r="V124" s="301"/>
      <c r="W124" s="301"/>
      <c r="X124" s="301"/>
      <c r="Y124" s="301"/>
      <c r="Z124" s="301"/>
      <c r="AA124" s="301"/>
      <c r="AB124" s="301"/>
      <c r="AC124" s="301"/>
      <c r="AD124" s="301"/>
      <c r="AE124" s="301"/>
      <c r="AF124" s="303" t="s">
        <v>91</v>
      </c>
      <c r="AG124" s="304"/>
      <c r="AH124" s="304"/>
      <c r="AI124" s="304"/>
      <c r="AJ124" s="304"/>
      <c r="AK124" s="305"/>
    </row>
    <row r="125" spans="1:37" ht="15" customHeight="1" x14ac:dyDescent="0.25">
      <c r="A125" s="306" t="s">
        <v>99</v>
      </c>
      <c r="B125" s="307"/>
      <c r="C125" s="307"/>
      <c r="D125" s="308" t="s">
        <v>91</v>
      </c>
      <c r="E125" s="308"/>
      <c r="F125" s="308"/>
      <c r="G125" s="308"/>
      <c r="H125" s="308"/>
      <c r="I125" s="308"/>
      <c r="J125" s="308"/>
      <c r="K125" s="308"/>
      <c r="L125" s="308"/>
      <c r="M125" s="308"/>
      <c r="N125" s="308"/>
      <c r="O125" s="302"/>
      <c r="P125" s="302"/>
      <c r="Q125" s="309" t="s">
        <v>99</v>
      </c>
      <c r="R125" s="309"/>
      <c r="S125" s="309"/>
      <c r="T125" s="308" t="s">
        <v>91</v>
      </c>
      <c r="U125" s="308"/>
      <c r="V125" s="308"/>
      <c r="W125" s="308"/>
      <c r="X125" s="308"/>
      <c r="Y125" s="308"/>
      <c r="Z125" s="308"/>
      <c r="AA125" s="308"/>
      <c r="AB125" s="308"/>
      <c r="AC125" s="308"/>
      <c r="AD125" s="308"/>
      <c r="AE125" s="308"/>
      <c r="AF125" s="310" t="s">
        <v>106</v>
      </c>
      <c r="AG125" s="311"/>
      <c r="AH125" s="311"/>
      <c r="AI125" s="311"/>
      <c r="AJ125" s="311"/>
      <c r="AK125" s="312"/>
    </row>
    <row r="126" spans="1:37" x14ac:dyDescent="0.25">
      <c r="A126" s="306" t="s">
        <v>100</v>
      </c>
      <c r="B126" s="307"/>
      <c r="C126" s="307"/>
      <c r="D126" s="308" t="s">
        <v>91</v>
      </c>
      <c r="E126" s="308"/>
      <c r="F126" s="308"/>
      <c r="G126" s="308"/>
      <c r="H126" s="308"/>
      <c r="I126" s="308"/>
      <c r="J126" s="308"/>
      <c r="K126" s="308"/>
      <c r="L126" s="308"/>
      <c r="M126" s="308"/>
      <c r="N126" s="308"/>
      <c r="O126" s="302"/>
      <c r="P126" s="302"/>
      <c r="Q126" s="307" t="s">
        <v>100</v>
      </c>
      <c r="R126" s="307"/>
      <c r="S126" s="307"/>
      <c r="T126" s="308" t="s">
        <v>91</v>
      </c>
      <c r="U126" s="308"/>
      <c r="V126" s="308"/>
      <c r="W126" s="308"/>
      <c r="X126" s="308"/>
      <c r="Y126" s="308"/>
      <c r="Z126" s="308"/>
      <c r="AA126" s="308"/>
      <c r="AB126" s="308"/>
      <c r="AC126" s="308"/>
      <c r="AD126" s="308"/>
      <c r="AE126" s="308"/>
      <c r="AF126" s="303" t="s">
        <v>91</v>
      </c>
      <c r="AG126" s="304"/>
      <c r="AH126" s="304"/>
      <c r="AI126" s="304"/>
      <c r="AJ126" s="304"/>
      <c r="AK126" s="305"/>
    </row>
    <row r="127" spans="1:37" ht="6" customHeight="1" thickBot="1" x14ac:dyDescent="0.3">
      <c r="A127" s="313"/>
      <c r="B127" s="314"/>
      <c r="C127" s="314"/>
      <c r="D127" s="315"/>
      <c r="E127" s="315"/>
      <c r="F127" s="315"/>
      <c r="G127" s="315"/>
      <c r="H127" s="315"/>
      <c r="I127" s="315"/>
      <c r="J127" s="315"/>
      <c r="K127" s="315"/>
      <c r="L127" s="315"/>
      <c r="M127" s="315"/>
      <c r="N127" s="315"/>
      <c r="O127" s="316"/>
      <c r="P127" s="316"/>
      <c r="Q127" s="314"/>
      <c r="R127" s="314"/>
      <c r="S127" s="314"/>
      <c r="T127" s="315"/>
      <c r="U127" s="315"/>
      <c r="V127" s="315"/>
      <c r="W127" s="315"/>
      <c r="X127" s="315"/>
      <c r="Y127" s="315"/>
      <c r="Z127" s="315"/>
      <c r="AA127" s="315"/>
      <c r="AB127" s="315"/>
      <c r="AC127" s="315"/>
      <c r="AD127" s="315"/>
      <c r="AE127" s="315"/>
      <c r="AF127" s="317"/>
      <c r="AG127" s="317"/>
      <c r="AH127" s="317"/>
      <c r="AI127" s="317"/>
      <c r="AJ127" s="317"/>
      <c r="AK127" s="318"/>
    </row>
    <row r="128" spans="1:37" ht="15" customHeight="1" x14ac:dyDescent="0.25"/>
    <row r="129" ht="15" customHeight="1" x14ac:dyDescent="0.25"/>
  </sheetData>
  <sheetProtection algorithmName="SHA-512" hashValue="fUydM5KFrlpqTGK8Yzon0Pk4yl2KSLfqEuqT3eW9mmbIGufkhnCLwdzoh3f7LZbu81Km98U2FLMs3lByTMb0sA==" saltValue="bEHLLkI053clfgcUupr3SQ==" spinCount="100000" sheet="1" selectLockedCells="1"/>
  <protectedRanges>
    <protectedRange sqref="A39:I39 V22:Y23 V39:W39 N42:P42 I43:N43 P43 V47:Y47 AD43 A113:C113 Q113:U113 AI113:AK113 A117:B117 A54:I54 V54:W54 A69:I69 V69:W69 A84:I84 V84:W84 A99:I99 V99:W99 A21:I23 A114:I114 V33:Y35 A120:I122 A118:C118 D118:I119 Q118:S118 T118:Z119 A46:I47 A33:I35 A126:I127 A123:B123 Q126:Z127 A124:C124 D124:I125 Q124:S124 T124:Z125 N44:P44 G45 C45:E45 Y45:AA45 B43:G43 V110:Y110 A50:I50 R43:T43 N45 U45 J45:L45 Q45:S45 A80:I80 A95:I95 A65:I65 A110:I111 N57:P57 W58 I58:N58 P58 AD58 N59:P59 B58:G58 R58:T58 Y58:Z58 N72:P72 W73 I73:N73 P73 AD73 N74:P74 B73:G73 R73:T73 Y73:Z73 N87:P87 W88 I88:N88 P88 AD88 N89:P89 B88:G88 R88:T88 Y88:Z88 N102:P102 W103 I103:N103 P103 AD103 N104:P104 B103:G103 R103:T103 Y103:Z103 Q120:Z122 W43:Z43 V62:Y62 V77:Y77 V92:Y92 V107:Y107 G60 Y60:AA60 N60 U60 J60:L60 Q60:S60 G75 Y75:AA75 N75 U75 J75:L75 Q75:S75 G90 Y90:AA90 N90 U90 J90:L90 Q90:S90 G105 Y105:AA105 N105 U105 J105:L105 Q105:S105 A61:I62 C60:E60 A76:I77 C75:E75 A91:I92 C90:E90 A106:I107 C105:E105" name="Rango1_1_1_1_2_1_1"/>
    <protectedRange sqref="AD65 Y65 Y80 AD95 Y95 AD80 Y117 AD117 H117 M117 Y123 AD123 H123 M123 Y50 AD50" name="Rango1_1_2_1"/>
    <protectedRange sqref="V48:Y49 B48:I49 A49 V63:Y64 B63:I64 A64 V78:Y79 B78:I79 A79 V93:Y94 B93:I94 A94 V108:Y109 B108:I109 A109" name="Rango1_1_1_1_2_1_1_5"/>
  </protectedRanges>
  <mergeCells count="243">
    <mergeCell ref="A105:F106"/>
    <mergeCell ref="G105:AK106"/>
    <mergeCell ref="A1:G4"/>
    <mergeCell ref="H1:AD2"/>
    <mergeCell ref="AE1:AK2"/>
    <mergeCell ref="H3:AD4"/>
    <mergeCell ref="AE3:AK3"/>
    <mergeCell ref="AE4:AK4"/>
    <mergeCell ref="A14:F14"/>
    <mergeCell ref="H14:T14"/>
    <mergeCell ref="U14:X14"/>
    <mergeCell ref="Y14:AD14"/>
    <mergeCell ref="A19:T19"/>
    <mergeCell ref="U19:AK19"/>
    <mergeCell ref="A21:AK21"/>
    <mergeCell ref="A22:F22"/>
    <mergeCell ref="G22:J22"/>
    <mergeCell ref="AJ23:BP23"/>
    <mergeCell ref="A16:T17"/>
    <mergeCell ref="U16:AK17"/>
    <mergeCell ref="A6:AK6"/>
    <mergeCell ref="H8:AD8"/>
    <mergeCell ref="A10:F10"/>
    <mergeCell ref="H10:AK10"/>
    <mergeCell ref="A12:F12"/>
    <mergeCell ref="H12:T12"/>
    <mergeCell ref="U12:X12"/>
    <mergeCell ref="Y12:AD12"/>
    <mergeCell ref="AE12:AF12"/>
    <mergeCell ref="AG12:AK12"/>
    <mergeCell ref="D7:AH7"/>
    <mergeCell ref="A30:AK30"/>
    <mergeCell ref="A31:AK31"/>
    <mergeCell ref="A32:AK32"/>
    <mergeCell ref="A36:S36"/>
    <mergeCell ref="T36:AK36"/>
    <mergeCell ref="A34:H34"/>
    <mergeCell ref="I34:AJ34"/>
    <mergeCell ref="A24:G24"/>
    <mergeCell ref="H24:T24"/>
    <mergeCell ref="A26:F26"/>
    <mergeCell ref="I26:T26"/>
    <mergeCell ref="U26:AK26"/>
    <mergeCell ref="A28:F28"/>
    <mergeCell ref="H28:T28"/>
    <mergeCell ref="U28:AK28"/>
    <mergeCell ref="A47:AK47"/>
    <mergeCell ref="A51:S51"/>
    <mergeCell ref="T51:AK51"/>
    <mergeCell ref="A39:AE39"/>
    <mergeCell ref="AF39:AK39"/>
    <mergeCell ref="A48:AK49"/>
    <mergeCell ref="AF43:AF44"/>
    <mergeCell ref="AG43:AG44"/>
    <mergeCell ref="AH43:AH44"/>
    <mergeCell ref="AI43:AI44"/>
    <mergeCell ref="AJ43:AJ44"/>
    <mergeCell ref="AK43:AK44"/>
    <mergeCell ref="AF40:AK42"/>
    <mergeCell ref="G45:AK46"/>
    <mergeCell ref="A52:D52"/>
    <mergeCell ref="E52:I52"/>
    <mergeCell ref="J52:N52"/>
    <mergeCell ref="O52:S52"/>
    <mergeCell ref="T52:W52"/>
    <mergeCell ref="X52:AB52"/>
    <mergeCell ref="AC52:AF52"/>
    <mergeCell ref="AG52:AK52"/>
    <mergeCell ref="A53:D53"/>
    <mergeCell ref="E53:I53"/>
    <mergeCell ref="J53:N53"/>
    <mergeCell ref="O53:S53"/>
    <mergeCell ref="A68:D68"/>
    <mergeCell ref="E68:I68"/>
    <mergeCell ref="J68:N68"/>
    <mergeCell ref="O68:S68"/>
    <mergeCell ref="T68:W68"/>
    <mergeCell ref="X68:AB68"/>
    <mergeCell ref="AC68:AF68"/>
    <mergeCell ref="AG68:AK68"/>
    <mergeCell ref="A62:AK62"/>
    <mergeCell ref="A66:S66"/>
    <mergeCell ref="T66:AK66"/>
    <mergeCell ref="A63:AK64"/>
    <mergeCell ref="A69:AE69"/>
    <mergeCell ref="AF69:AK69"/>
    <mergeCell ref="A78:AK79"/>
    <mergeCell ref="AF70:AK72"/>
    <mergeCell ref="AF73:AF74"/>
    <mergeCell ref="AG73:AG74"/>
    <mergeCell ref="AH73:AH74"/>
    <mergeCell ref="AI73:AI74"/>
    <mergeCell ref="AJ73:AJ74"/>
    <mergeCell ref="AK73:AK74"/>
    <mergeCell ref="A75:F76"/>
    <mergeCell ref="G75:AK76"/>
    <mergeCell ref="A83:D83"/>
    <mergeCell ref="E83:I83"/>
    <mergeCell ref="J83:N83"/>
    <mergeCell ref="O83:S83"/>
    <mergeCell ref="T83:W83"/>
    <mergeCell ref="X83:AB83"/>
    <mergeCell ref="AC83:AF83"/>
    <mergeCell ref="AG83:AK83"/>
    <mergeCell ref="A77:AK77"/>
    <mergeCell ref="A81:S81"/>
    <mergeCell ref="T81:AK81"/>
    <mergeCell ref="E98:I98"/>
    <mergeCell ref="J98:N98"/>
    <mergeCell ref="O98:S98"/>
    <mergeCell ref="A92:AK92"/>
    <mergeCell ref="A96:S96"/>
    <mergeCell ref="T96:AK96"/>
    <mergeCell ref="A84:AE84"/>
    <mergeCell ref="AF84:AK84"/>
    <mergeCell ref="A93:AK94"/>
    <mergeCell ref="AF85:AK87"/>
    <mergeCell ref="AF88:AF89"/>
    <mergeCell ref="AG88:AG89"/>
    <mergeCell ref="AH88:AH89"/>
    <mergeCell ref="AI88:AI89"/>
    <mergeCell ref="AJ88:AJ89"/>
    <mergeCell ref="AK88:AK89"/>
    <mergeCell ref="A90:F91"/>
    <mergeCell ref="G90:AK91"/>
    <mergeCell ref="A99:AE99"/>
    <mergeCell ref="AF99:AK99"/>
    <mergeCell ref="AF100:AK102"/>
    <mergeCell ref="AF103:AF104"/>
    <mergeCell ref="AG103:AG104"/>
    <mergeCell ref="AH103:AH104"/>
    <mergeCell ref="AI103:AI104"/>
    <mergeCell ref="AJ103:AJ104"/>
    <mergeCell ref="AK103:AK104"/>
    <mergeCell ref="A114:C114"/>
    <mergeCell ref="C117:N117"/>
    <mergeCell ref="S117:AE117"/>
    <mergeCell ref="AF117:AK117"/>
    <mergeCell ref="A107:AK107"/>
    <mergeCell ref="A111:AK111"/>
    <mergeCell ref="A113:C113"/>
    <mergeCell ref="T113:U113"/>
    <mergeCell ref="V113:AK113"/>
    <mergeCell ref="A108:AK109"/>
    <mergeCell ref="D113:R113"/>
    <mergeCell ref="A115:AC115"/>
    <mergeCell ref="AD115:AK115"/>
    <mergeCell ref="Q120:S120"/>
    <mergeCell ref="T120:AE120"/>
    <mergeCell ref="AF120:AK120"/>
    <mergeCell ref="C123:N123"/>
    <mergeCell ref="S123:AE123"/>
    <mergeCell ref="AF123:AK123"/>
    <mergeCell ref="A118:C118"/>
    <mergeCell ref="D118:N118"/>
    <mergeCell ref="Q118:S118"/>
    <mergeCell ref="T118:AE118"/>
    <mergeCell ref="AF118:AK118"/>
    <mergeCell ref="A119:C119"/>
    <mergeCell ref="D119:N119"/>
    <mergeCell ref="Q119:S119"/>
    <mergeCell ref="T119:AE119"/>
    <mergeCell ref="AF119:AK119"/>
    <mergeCell ref="A122:E122"/>
    <mergeCell ref="F122:AK122"/>
    <mergeCell ref="X37:AB37"/>
    <mergeCell ref="X38:AB38"/>
    <mergeCell ref="AC37:AF37"/>
    <mergeCell ref="AC38:AF38"/>
    <mergeCell ref="AG37:AK37"/>
    <mergeCell ref="AG38:AK38"/>
    <mergeCell ref="A45:F46"/>
    <mergeCell ref="A126:C126"/>
    <mergeCell ref="D126:N126"/>
    <mergeCell ref="Q126:S126"/>
    <mergeCell ref="T126:AE126"/>
    <mergeCell ref="AF126:AK126"/>
    <mergeCell ref="A124:C124"/>
    <mergeCell ref="D124:N124"/>
    <mergeCell ref="Q124:S124"/>
    <mergeCell ref="T124:AE124"/>
    <mergeCell ref="AF124:AK124"/>
    <mergeCell ref="A125:C125"/>
    <mergeCell ref="D125:N125"/>
    <mergeCell ref="Q125:S125"/>
    <mergeCell ref="T125:AE125"/>
    <mergeCell ref="AF125:AK125"/>
    <mergeCell ref="A120:C120"/>
    <mergeCell ref="D120:N120"/>
    <mergeCell ref="A37:D37"/>
    <mergeCell ref="A38:D38"/>
    <mergeCell ref="E37:I37"/>
    <mergeCell ref="E38:I38"/>
    <mergeCell ref="J37:N37"/>
    <mergeCell ref="J38:N38"/>
    <mergeCell ref="O37:S37"/>
    <mergeCell ref="O38:S38"/>
    <mergeCell ref="T37:W37"/>
    <mergeCell ref="T38:W38"/>
    <mergeCell ref="T53:W53"/>
    <mergeCell ref="X53:AB53"/>
    <mergeCell ref="AC53:AF53"/>
    <mergeCell ref="AG53:AK53"/>
    <mergeCell ref="A67:D67"/>
    <mergeCell ref="E67:I67"/>
    <mergeCell ref="J67:N67"/>
    <mergeCell ref="O67:S67"/>
    <mergeCell ref="T67:W67"/>
    <mergeCell ref="X67:AB67"/>
    <mergeCell ref="AC67:AF67"/>
    <mergeCell ref="AG67:AK67"/>
    <mergeCell ref="A54:AE54"/>
    <mergeCell ref="AF54:AK54"/>
    <mergeCell ref="AF55:AK57"/>
    <mergeCell ref="AF58:AF59"/>
    <mergeCell ref="AG58:AG59"/>
    <mergeCell ref="AH58:AH59"/>
    <mergeCell ref="AI58:AI59"/>
    <mergeCell ref="AJ58:AJ59"/>
    <mergeCell ref="AK58:AK59"/>
    <mergeCell ref="A60:F61"/>
    <mergeCell ref="G60:AK61"/>
    <mergeCell ref="T98:W98"/>
    <mergeCell ref="X98:AB98"/>
    <mergeCell ref="AC98:AF98"/>
    <mergeCell ref="AG98:AK98"/>
    <mergeCell ref="A82:D82"/>
    <mergeCell ref="E82:I82"/>
    <mergeCell ref="J82:N82"/>
    <mergeCell ref="O82:S82"/>
    <mergeCell ref="T82:W82"/>
    <mergeCell ref="X82:AB82"/>
    <mergeCell ref="AC82:AF82"/>
    <mergeCell ref="AG82:AK82"/>
    <mergeCell ref="A97:D97"/>
    <mergeCell ref="E97:I97"/>
    <mergeCell ref="J97:N97"/>
    <mergeCell ref="O97:S97"/>
    <mergeCell ref="T97:W97"/>
    <mergeCell ref="X97:AB97"/>
    <mergeCell ref="AC97:AF97"/>
    <mergeCell ref="AG97:AK97"/>
    <mergeCell ref="A98:D98"/>
  </mergeCells>
  <conditionalFormatting sqref="H14:T14 U19 Y14:AD14 H10 H12:T12 Y12:AD12">
    <cfRule type="cellIs" dxfId="12" priority="16" operator="equal">
      <formula>$A$1</formula>
    </cfRule>
  </conditionalFormatting>
  <conditionalFormatting sqref="AG12:AK12">
    <cfRule type="cellIs" dxfId="11" priority="15" operator="notEqual">
      <formula>"Colombia"</formula>
    </cfRule>
  </conditionalFormatting>
  <conditionalFormatting sqref="A38 J38 E38">
    <cfRule type="cellIs" dxfId="10" priority="14" operator="equal">
      <formula>0</formula>
    </cfRule>
  </conditionalFormatting>
  <conditionalFormatting sqref="V113:W113 D113 H28:T28 H24:T24 I26">
    <cfRule type="cellIs" dxfId="9" priority="13" operator="equal">
      <formula>$A$1</formula>
    </cfRule>
  </conditionalFormatting>
  <conditionalFormatting sqref="AD115">
    <cfRule type="cellIs" dxfId="8" priority="12" operator="equal">
      <formula>$A$1</formula>
    </cfRule>
  </conditionalFormatting>
  <conditionalFormatting sqref="A36:S36">
    <cfRule type="cellIs" dxfId="7" priority="10" operator="equal">
      <formula>"SELECCIONAR TIPO DE INSTRUMENTO"</formula>
    </cfRule>
  </conditionalFormatting>
  <conditionalFormatting sqref="A51:S51">
    <cfRule type="cellIs" dxfId="6" priority="9" operator="equal">
      <formula>"SELECCIONAR TIPO DE INSTRUMENTO"</formula>
    </cfRule>
  </conditionalFormatting>
  <conditionalFormatting sqref="A66:S66">
    <cfRule type="cellIs" dxfId="5" priority="8" operator="equal">
      <formula>"SELECCIONAR TIPO DE INSTRUMENTO"</formula>
    </cfRule>
  </conditionalFormatting>
  <conditionalFormatting sqref="A81:S81">
    <cfRule type="cellIs" dxfId="4" priority="7" operator="equal">
      <formula>"SELECCIONAR TIPO DE INSTRUMENTO"</formula>
    </cfRule>
  </conditionalFormatting>
  <conditionalFormatting sqref="A96:S96">
    <cfRule type="cellIs" dxfId="3" priority="6" operator="equal">
      <formula>"SELECCIONAR TIPO DE INSTRUMENTO"</formula>
    </cfRule>
  </conditionalFormatting>
  <conditionalFormatting sqref="O38">
    <cfRule type="cellIs" dxfId="2" priority="5" operator="equal">
      <formula>0</formula>
    </cfRule>
  </conditionalFormatting>
  <printOptions horizontalCentered="1" verticalCentered="1"/>
  <pageMargins left="0.51181102362204722" right="0.51181102362204722" top="0.82677165354330717" bottom="0.57971014492753625" header="0.31496062992125984" footer="0.15748031496062992"/>
  <pageSetup orientation="portrait" r:id="rId1"/>
  <headerFooter>
    <oddHeader>&amp;C&amp;K00+000LSCD</oddHeader>
    <oddFooter>&amp;CPágina &amp;P de 2</oddFooter>
  </headerFooter>
  <colBreaks count="1" manualBreakCount="1">
    <brk id="37" max="122" man="1"/>
  </colBreaks>
  <drawing r:id="rId2"/>
  <extLst>
    <ext xmlns:x14="http://schemas.microsoft.com/office/spreadsheetml/2009/9/main" uri="{78C0D931-6437-407d-A8EE-F0AAD7539E65}">
      <x14:conditionalFormattings>
        <x14:conditionalFormatting xmlns:xm="http://schemas.microsoft.com/office/excel/2006/main">
          <x14:cfRule type="cellIs" priority="11" operator="equal" id="{C15370CA-511A-4B7E-899F-3B6C796CCF23}">
            <xm:f>formulas!$B$4</xm:f>
            <x14:dxf>
              <fill>
                <patternFill>
                  <bgColor rgb="FFFF0000"/>
                </patternFill>
              </fill>
            </x14:dxf>
          </x14:cfRule>
          <xm:sqref>I34:AJ34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formulas!$B$2:$B$4</xm:f>
          </x14:formula1>
          <xm:sqref>I34:AJ34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Q85"/>
  <sheetViews>
    <sheetView view="pageBreakPreview" topLeftCell="A26" zoomScaleNormal="70" zoomScaleSheetLayoutView="100" zoomScalePageLayoutView="55" workbookViewId="0">
      <selection activeCell="E38" sqref="E38:I38"/>
    </sheetView>
  </sheetViews>
  <sheetFormatPr baseColWidth="10" defaultColWidth="11.5703125" defaultRowHeight="15" x14ac:dyDescent="0.25"/>
  <cols>
    <col min="1" max="2" width="8.7109375" style="5" customWidth="1"/>
    <col min="3" max="3" width="4.7109375" style="5" customWidth="1"/>
    <col min="4" max="4" width="8" style="5" customWidth="1"/>
    <col min="5" max="5" width="11.42578125" style="5" customWidth="1"/>
    <col min="6" max="6" width="6.7109375" style="5" customWidth="1"/>
    <col min="7" max="7" width="27.140625" style="5" customWidth="1"/>
    <col min="8" max="8" width="14" style="5" customWidth="1"/>
    <col min="9" max="9" width="17.28515625" style="5" customWidth="1"/>
    <col min="10" max="10" width="17.85546875" style="5" customWidth="1"/>
    <col min="11" max="11" width="19.7109375" style="5" customWidth="1"/>
    <col min="12" max="12" width="14.42578125" style="5" customWidth="1"/>
    <col min="13" max="16384" width="11.5703125" style="5"/>
  </cols>
  <sheetData>
    <row r="1" spans="1:12" ht="23.1" customHeight="1" x14ac:dyDescent="0.25">
      <c r="A1" s="75"/>
      <c r="B1" s="76"/>
      <c r="C1" s="76"/>
      <c r="D1" s="77"/>
      <c r="E1" s="84" t="s">
        <v>18</v>
      </c>
      <c r="F1" s="85"/>
      <c r="G1" s="85"/>
      <c r="H1" s="85"/>
      <c r="I1" s="86"/>
      <c r="J1" s="87" t="s">
        <v>118</v>
      </c>
      <c r="K1" s="95"/>
      <c r="L1" s="96"/>
    </row>
    <row r="2" spans="1:12" ht="30.75" customHeight="1" x14ac:dyDescent="0.25">
      <c r="A2" s="78"/>
      <c r="B2" s="79"/>
      <c r="C2" s="79"/>
      <c r="D2" s="80"/>
      <c r="E2" s="87" t="s">
        <v>122</v>
      </c>
      <c r="F2" s="88"/>
      <c r="G2" s="88"/>
      <c r="H2" s="88"/>
      <c r="I2" s="89"/>
      <c r="J2" s="87" t="s">
        <v>125</v>
      </c>
      <c r="K2" s="88"/>
      <c r="L2" s="89"/>
    </row>
    <row r="3" spans="1:12" ht="29.25" customHeight="1" x14ac:dyDescent="0.25">
      <c r="A3" s="81"/>
      <c r="B3" s="82"/>
      <c r="C3" s="82"/>
      <c r="D3" s="83"/>
      <c r="E3" s="90"/>
      <c r="F3" s="91"/>
      <c r="G3" s="91"/>
      <c r="H3" s="91"/>
      <c r="I3" s="92"/>
      <c r="J3" s="97" t="s">
        <v>19</v>
      </c>
      <c r="K3" s="97"/>
      <c r="L3" s="97"/>
    </row>
    <row r="4" spans="1:12" ht="4.5" customHeight="1" x14ac:dyDescent="0.25">
      <c r="A4" s="27"/>
      <c r="B4" s="27"/>
      <c r="C4" s="27"/>
      <c r="D4" s="27"/>
      <c r="E4" s="28"/>
      <c r="F4" s="28"/>
      <c r="G4" s="28"/>
      <c r="H4" s="28"/>
      <c r="I4" s="29"/>
      <c r="J4" s="29"/>
      <c r="K4" s="29"/>
      <c r="L4" s="29"/>
    </row>
    <row r="5" spans="1:12" ht="29.25" customHeight="1" x14ac:dyDescent="0.35">
      <c r="A5" s="30"/>
      <c r="B5" s="31"/>
      <c r="C5" s="31"/>
      <c r="D5" s="31"/>
      <c r="E5" s="31"/>
      <c r="F5" s="31"/>
      <c r="G5" s="31"/>
      <c r="H5" s="31"/>
      <c r="I5" s="28"/>
      <c r="J5" s="33"/>
      <c r="K5" s="32" t="s">
        <v>20</v>
      </c>
      <c r="L5" s="133"/>
    </row>
    <row r="6" spans="1:12" ht="4.5" customHeight="1" x14ac:dyDescent="0.25">
      <c r="A6" s="7"/>
      <c r="B6" s="8"/>
      <c r="C6" s="8"/>
      <c r="D6" s="8"/>
      <c r="E6" s="8"/>
      <c r="F6" s="8"/>
      <c r="G6" s="8"/>
      <c r="H6" s="8"/>
      <c r="I6" s="9"/>
      <c r="K6" s="9"/>
      <c r="L6" s="8"/>
    </row>
    <row r="7" spans="1:12" ht="24" customHeight="1" x14ac:dyDescent="0.25">
      <c r="A7" s="118" t="s">
        <v>21</v>
      </c>
      <c r="B7" s="118"/>
      <c r="C7" s="118"/>
      <c r="D7" s="118"/>
      <c r="E7" s="118"/>
      <c r="F7" s="118"/>
      <c r="G7" s="118"/>
      <c r="H7" s="118"/>
      <c r="I7" s="118"/>
      <c r="J7" s="118"/>
      <c r="K7" s="118"/>
      <c r="L7" s="118"/>
    </row>
    <row r="8" spans="1:12" ht="24.75" customHeight="1" x14ac:dyDescent="0.25">
      <c r="A8" s="93" t="s">
        <v>22</v>
      </c>
      <c r="B8" s="93"/>
      <c r="C8" s="93"/>
      <c r="D8" s="93"/>
      <c r="E8" s="94">
        <f>SOLICITUD!$H$10</f>
        <v>0</v>
      </c>
      <c r="F8" s="94"/>
      <c r="G8" s="94"/>
      <c r="H8" s="94"/>
      <c r="I8" s="94"/>
      <c r="J8" s="94"/>
      <c r="K8" s="94"/>
      <c r="L8" s="94"/>
    </row>
    <row r="9" spans="1:12" ht="24.75" customHeight="1" x14ac:dyDescent="0.25">
      <c r="A9" s="93" t="s">
        <v>23</v>
      </c>
      <c r="B9" s="93"/>
      <c r="C9" s="93"/>
      <c r="D9" s="93"/>
      <c r="E9" s="94">
        <f>SOLICITUD!$Y$14</f>
        <v>0</v>
      </c>
      <c r="F9" s="94"/>
      <c r="G9" s="94"/>
      <c r="H9" s="94"/>
      <c r="I9" s="94"/>
      <c r="J9" s="94"/>
      <c r="K9" s="94"/>
      <c r="L9" s="94"/>
    </row>
    <row r="10" spans="1:12" ht="24.75" customHeight="1" x14ac:dyDescent="0.25">
      <c r="A10" s="93" t="s">
        <v>24</v>
      </c>
      <c r="B10" s="93"/>
      <c r="C10" s="93"/>
      <c r="D10" s="93"/>
      <c r="E10" s="94" t="str">
        <f>SOLICITUD!$H$12&amp;" / "&amp;SOLICITUD!$Y$12</f>
        <v xml:space="preserve"> / </v>
      </c>
      <c r="F10" s="94"/>
      <c r="G10" s="94"/>
      <c r="H10" s="94"/>
      <c r="I10" s="94"/>
      <c r="J10" s="94"/>
      <c r="K10" s="94"/>
      <c r="L10" s="94"/>
    </row>
    <row r="11" spans="1:12" ht="24.75" customHeight="1" x14ac:dyDescent="0.25">
      <c r="A11" s="93" t="s">
        <v>25</v>
      </c>
      <c r="B11" s="93"/>
      <c r="C11" s="93"/>
      <c r="D11" s="93"/>
      <c r="E11" s="94">
        <f>SOLICITUD!$H$14</f>
        <v>0</v>
      </c>
      <c r="F11" s="94"/>
      <c r="G11" s="94"/>
      <c r="H11" s="94"/>
      <c r="I11" s="94"/>
      <c r="J11" s="94"/>
      <c r="K11" s="94"/>
      <c r="L11" s="94"/>
    </row>
    <row r="12" spans="1:12" ht="24.75" customHeight="1" x14ac:dyDescent="0.25">
      <c r="A12" s="93" t="s">
        <v>26</v>
      </c>
      <c r="B12" s="93"/>
      <c r="C12" s="93"/>
      <c r="D12" s="93"/>
      <c r="E12" s="94">
        <f>SOLICITUD!$U$19</f>
        <v>0</v>
      </c>
      <c r="F12" s="94"/>
      <c r="G12" s="94"/>
      <c r="H12" s="94"/>
      <c r="I12" s="94"/>
      <c r="J12" s="94"/>
      <c r="K12" s="94"/>
      <c r="L12" s="94"/>
    </row>
    <row r="13" spans="1:12" ht="24.75" customHeight="1" x14ac:dyDescent="0.25">
      <c r="A13" s="93" t="s">
        <v>27</v>
      </c>
      <c r="B13" s="93"/>
      <c r="C13" s="93"/>
      <c r="D13" s="93"/>
      <c r="E13" s="94">
        <f>SOLICITUD!$D$113</f>
        <v>0</v>
      </c>
      <c r="F13" s="94"/>
      <c r="G13" s="94"/>
      <c r="H13" s="94"/>
      <c r="I13" s="94"/>
      <c r="J13" s="94"/>
      <c r="K13" s="94"/>
      <c r="L13" s="94"/>
    </row>
    <row r="14" spans="1:12" ht="24.75" customHeight="1" x14ac:dyDescent="0.25">
      <c r="A14" s="69" t="s">
        <v>124</v>
      </c>
      <c r="B14" s="70"/>
      <c r="C14" s="70"/>
      <c r="D14" s="71"/>
      <c r="E14" s="72">
        <f>SOLICITUD!$AD$115</f>
        <v>0</v>
      </c>
      <c r="F14" s="73"/>
      <c r="G14" s="73"/>
      <c r="H14" s="73"/>
      <c r="I14" s="73"/>
      <c r="J14" s="73"/>
      <c r="K14" s="73"/>
      <c r="L14" s="74"/>
    </row>
    <row r="15" spans="1:12" ht="28.15" customHeight="1" x14ac:dyDescent="0.25">
      <c r="A15" s="118" t="s">
        <v>28</v>
      </c>
      <c r="B15" s="118"/>
      <c r="C15" s="118"/>
      <c r="D15" s="118"/>
      <c r="E15" s="118"/>
      <c r="F15" s="118"/>
      <c r="G15" s="118"/>
      <c r="H15" s="118"/>
      <c r="I15" s="118"/>
      <c r="J15" s="118"/>
      <c r="K15" s="118"/>
      <c r="L15" s="118"/>
    </row>
    <row r="16" spans="1:12" ht="28.15" customHeight="1" x14ac:dyDescent="0.25">
      <c r="A16" s="119" t="s">
        <v>29</v>
      </c>
      <c r="B16" s="119"/>
      <c r="C16" s="119"/>
      <c r="D16" s="119"/>
      <c r="E16" s="120" t="s">
        <v>54</v>
      </c>
      <c r="F16" s="121"/>
      <c r="G16" s="121"/>
      <c r="H16" s="121"/>
      <c r="I16" s="121"/>
      <c r="J16" s="121"/>
      <c r="K16" s="121"/>
      <c r="L16" s="122"/>
    </row>
    <row r="17" spans="1:17" ht="28.15" customHeight="1" x14ac:dyDescent="0.25">
      <c r="A17" s="119" t="s">
        <v>30</v>
      </c>
      <c r="B17" s="119"/>
      <c r="C17" s="119"/>
      <c r="D17" s="119"/>
      <c r="E17" s="123" t="s">
        <v>63</v>
      </c>
      <c r="F17" s="124"/>
      <c r="G17" s="124"/>
      <c r="H17" s="124"/>
      <c r="I17" s="124"/>
      <c r="J17" s="124"/>
      <c r="K17" s="124"/>
      <c r="L17" s="125"/>
    </row>
    <row r="18" spans="1:17" ht="28.15" customHeight="1" x14ac:dyDescent="0.25">
      <c r="A18" s="119" t="s">
        <v>31</v>
      </c>
      <c r="B18" s="119"/>
      <c r="C18" s="119"/>
      <c r="D18" s="119"/>
      <c r="E18" s="123" t="s">
        <v>75</v>
      </c>
      <c r="F18" s="124"/>
      <c r="G18" s="124"/>
      <c r="H18" s="124"/>
      <c r="I18" s="124"/>
      <c r="J18" s="124"/>
      <c r="K18" s="124"/>
      <c r="L18" s="125"/>
    </row>
    <row r="19" spans="1:17" ht="2.25" customHeight="1" x14ac:dyDescent="0.25">
      <c r="A19" s="10"/>
      <c r="B19" s="10"/>
      <c r="C19" s="10"/>
      <c r="D19" s="10"/>
      <c r="E19" s="11"/>
      <c r="F19" s="11"/>
      <c r="G19" s="11"/>
      <c r="H19" s="11"/>
      <c r="I19" s="11"/>
      <c r="J19" s="11"/>
      <c r="K19" s="11"/>
      <c r="L19" s="11"/>
    </row>
    <row r="20" spans="1:17" ht="9" customHeight="1" x14ac:dyDescent="0.25">
      <c r="A20" s="126"/>
      <c r="B20" s="126"/>
      <c r="C20" s="126"/>
      <c r="D20" s="126"/>
      <c r="E20" s="127"/>
      <c r="F20" s="127"/>
      <c r="G20" s="127"/>
      <c r="H20" s="127"/>
      <c r="I20" s="127"/>
      <c r="J20" s="127"/>
      <c r="K20" s="127"/>
      <c r="L20" s="127"/>
    </row>
    <row r="21" spans="1:17" s="39" customFormat="1" ht="23.45" customHeight="1" x14ac:dyDescent="0.25">
      <c r="A21" s="118" t="s">
        <v>32</v>
      </c>
      <c r="B21" s="118"/>
      <c r="C21" s="118"/>
      <c r="D21" s="118"/>
      <c r="E21" s="118"/>
      <c r="F21" s="118"/>
      <c r="G21" s="118"/>
      <c r="H21" s="118"/>
      <c r="I21" s="118"/>
      <c r="J21" s="118"/>
      <c r="K21" s="118"/>
      <c r="L21" s="118"/>
    </row>
    <row r="22" spans="1:17" ht="33.6" customHeight="1" x14ac:dyDescent="0.25">
      <c r="A22" s="128" t="s">
        <v>33</v>
      </c>
      <c r="B22" s="128"/>
      <c r="C22" s="128"/>
      <c r="D22" s="128"/>
      <c r="E22" s="129" t="s">
        <v>34</v>
      </c>
      <c r="F22" s="130"/>
      <c r="G22" s="1" t="s">
        <v>35</v>
      </c>
      <c r="H22" s="1" t="s">
        <v>36</v>
      </c>
      <c r="I22" s="37" t="s">
        <v>37</v>
      </c>
      <c r="J22" s="38" t="s">
        <v>123</v>
      </c>
      <c r="K22" s="131" t="s">
        <v>15</v>
      </c>
      <c r="L22" s="132"/>
      <c r="M22" s="40"/>
      <c r="P22" s="41"/>
      <c r="Q22" s="41"/>
    </row>
    <row r="23" spans="1:17" ht="28.15" customHeight="1" x14ac:dyDescent="0.25">
      <c r="A23" s="111" t="s">
        <v>67</v>
      </c>
      <c r="B23" s="111"/>
      <c r="C23" s="111"/>
      <c r="D23" s="111"/>
      <c r="E23" s="116" t="s">
        <v>70</v>
      </c>
      <c r="F23" s="117"/>
      <c r="G23" s="19" t="s">
        <v>72</v>
      </c>
      <c r="H23" s="36" t="s">
        <v>50</v>
      </c>
      <c r="I23" s="36">
        <v>202476</v>
      </c>
      <c r="J23" s="34">
        <f>formulas!B17</f>
        <v>0</v>
      </c>
      <c r="K23" s="69">
        <f>$J$23*$I$23</f>
        <v>0</v>
      </c>
      <c r="L23" s="71"/>
    </row>
    <row r="24" spans="1:17" ht="28.15" customHeight="1" x14ac:dyDescent="0.25">
      <c r="A24" s="111" t="s">
        <v>68</v>
      </c>
      <c r="B24" s="111"/>
      <c r="C24" s="111"/>
      <c r="D24" s="111"/>
      <c r="E24" s="114" t="s">
        <v>69</v>
      </c>
      <c r="F24" s="115"/>
      <c r="G24" s="19" t="s">
        <v>72</v>
      </c>
      <c r="H24" s="36" t="s">
        <v>50</v>
      </c>
      <c r="I24" s="36">
        <v>202476</v>
      </c>
      <c r="J24" s="34">
        <f>formulas!D17</f>
        <v>0</v>
      </c>
      <c r="K24" s="69">
        <f>$J$24*$I$24</f>
        <v>0</v>
      </c>
      <c r="L24" s="71"/>
    </row>
    <row r="25" spans="1:17" ht="28.15" customHeight="1" x14ac:dyDescent="0.25">
      <c r="A25" s="111" t="s">
        <v>67</v>
      </c>
      <c r="B25" s="111"/>
      <c r="C25" s="111"/>
      <c r="D25" s="111"/>
      <c r="E25" s="112" t="s">
        <v>71</v>
      </c>
      <c r="F25" s="113"/>
      <c r="G25" s="19" t="s">
        <v>76</v>
      </c>
      <c r="H25" s="36" t="s">
        <v>50</v>
      </c>
      <c r="I25" s="36">
        <v>202476</v>
      </c>
      <c r="J25" s="34">
        <f>formulas!C17</f>
        <v>0</v>
      </c>
      <c r="K25" s="69">
        <f>$J$25*$I$25</f>
        <v>0</v>
      </c>
      <c r="L25" s="71"/>
    </row>
    <row r="26" spans="1:17" ht="28.15" customHeight="1" x14ac:dyDescent="0.25">
      <c r="A26" s="111" t="s">
        <v>93</v>
      </c>
      <c r="B26" s="111"/>
      <c r="C26" s="111"/>
      <c r="D26" s="111"/>
      <c r="E26" s="112" t="s">
        <v>73</v>
      </c>
      <c r="F26" s="113"/>
      <c r="G26" s="19" t="s">
        <v>77</v>
      </c>
      <c r="H26" s="36" t="s">
        <v>50</v>
      </c>
      <c r="I26" s="36">
        <v>2223720</v>
      </c>
      <c r="J26" s="34">
        <f>formulas!E17</f>
        <v>0</v>
      </c>
      <c r="K26" s="69">
        <f>$J$26*$I$26</f>
        <v>0</v>
      </c>
      <c r="L26" s="71"/>
    </row>
    <row r="27" spans="1:17" ht="28.15" customHeight="1" x14ac:dyDescent="0.25">
      <c r="A27" s="111"/>
      <c r="B27" s="111"/>
      <c r="C27" s="111"/>
      <c r="D27" s="111"/>
      <c r="E27" s="69"/>
      <c r="F27" s="71"/>
      <c r="G27" s="12"/>
      <c r="H27" s="36"/>
      <c r="I27" s="36"/>
      <c r="J27" s="34"/>
      <c r="K27" s="69"/>
      <c r="L27" s="71"/>
    </row>
    <row r="28" spans="1:17" ht="28.5" customHeight="1" x14ac:dyDescent="0.25">
      <c r="B28" s="2"/>
      <c r="C28" s="2"/>
      <c r="D28" s="2"/>
      <c r="E28" s="2"/>
      <c r="F28" s="2"/>
      <c r="G28" s="2"/>
      <c r="H28" s="2"/>
      <c r="I28" s="2"/>
      <c r="J28" s="3" t="s">
        <v>38</v>
      </c>
      <c r="K28" s="104">
        <f>SUM(K23:L26)</f>
        <v>0</v>
      </c>
      <c r="L28" s="105"/>
    </row>
    <row r="29" spans="1:17" ht="28.5" customHeight="1" x14ac:dyDescent="0.25">
      <c r="B29" s="4"/>
      <c r="C29" s="4"/>
      <c r="D29" s="4"/>
      <c r="E29" s="4"/>
      <c r="F29" s="4"/>
      <c r="G29" s="4"/>
      <c r="H29" s="4"/>
      <c r="I29" s="4"/>
      <c r="J29" s="3" t="s">
        <v>110</v>
      </c>
      <c r="K29" s="106">
        <f>K28*0.19</f>
        <v>0</v>
      </c>
      <c r="L29" s="106"/>
    </row>
    <row r="30" spans="1:17" ht="28.5" customHeight="1" x14ac:dyDescent="0.25">
      <c r="B30" s="4"/>
      <c r="C30" s="4"/>
      <c r="D30" s="4"/>
      <c r="E30" s="4"/>
      <c r="F30" s="4"/>
      <c r="G30" s="4"/>
      <c r="H30" s="4"/>
      <c r="I30" s="4"/>
      <c r="J30" s="3" t="s">
        <v>39</v>
      </c>
      <c r="K30" s="106">
        <f>SUM(K28:L29)</f>
        <v>0</v>
      </c>
      <c r="L30" s="106"/>
    </row>
    <row r="31" spans="1:17" ht="17.45" customHeight="1" x14ac:dyDescent="0.25"/>
    <row r="32" spans="1:17" ht="15.75" customHeight="1" x14ac:dyDescent="0.25">
      <c r="A32" s="103" t="s">
        <v>66</v>
      </c>
      <c r="B32" s="103"/>
      <c r="C32" s="103"/>
      <c r="D32" s="18" t="s">
        <v>65</v>
      </c>
      <c r="E32" s="101">
        <v>44196</v>
      </c>
      <c r="F32" s="102"/>
      <c r="G32" s="102"/>
      <c r="H32" s="102"/>
      <c r="I32" s="102"/>
      <c r="J32" s="102"/>
      <c r="K32" s="102"/>
      <c r="L32" s="102"/>
    </row>
    <row r="33" spans="1:12" ht="15.75" customHeight="1" x14ac:dyDescent="0.25">
      <c r="A33" s="107"/>
      <c r="B33" s="107"/>
      <c r="C33" s="107"/>
      <c r="D33" s="107"/>
      <c r="E33" s="107"/>
      <c r="F33" s="107"/>
      <c r="G33" s="107"/>
      <c r="H33" s="107"/>
      <c r="I33" s="107"/>
      <c r="J33" s="107"/>
      <c r="K33" s="107"/>
      <c r="L33" s="107"/>
    </row>
    <row r="34" spans="1:12" ht="24" customHeight="1" x14ac:dyDescent="0.25">
      <c r="A34" s="13"/>
      <c r="B34" s="13"/>
      <c r="C34" s="13"/>
      <c r="D34" s="13"/>
      <c r="E34" s="13"/>
      <c r="F34" s="13"/>
      <c r="G34" s="13"/>
      <c r="H34" s="13"/>
      <c r="I34" s="13"/>
      <c r="J34" s="13"/>
      <c r="K34" s="13"/>
      <c r="L34" s="13"/>
    </row>
    <row r="35" spans="1:12" ht="25.5" customHeight="1" x14ac:dyDescent="0.25">
      <c r="A35" s="108" t="s">
        <v>88</v>
      </c>
      <c r="B35" s="108"/>
      <c r="C35" s="108"/>
      <c r="D35" s="108"/>
      <c r="E35" s="109" t="s">
        <v>131</v>
      </c>
      <c r="F35" s="109"/>
      <c r="G35" s="109"/>
      <c r="H35" s="109"/>
      <c r="I35" s="109"/>
      <c r="J35" s="14"/>
      <c r="K35" s="14"/>
      <c r="L35" s="14"/>
    </row>
    <row r="36" spans="1:12" ht="17.45" customHeight="1" x14ac:dyDescent="0.25">
      <c r="A36" s="108"/>
      <c r="B36" s="108"/>
      <c r="C36" s="108"/>
      <c r="D36" s="108"/>
      <c r="E36" s="109" t="s">
        <v>89</v>
      </c>
      <c r="F36" s="109"/>
      <c r="G36" s="109"/>
      <c r="H36" s="109"/>
      <c r="I36" s="109"/>
      <c r="J36" s="14"/>
      <c r="K36" s="14"/>
      <c r="L36" s="14"/>
    </row>
    <row r="37" spans="1:12" s="42" customFormat="1" ht="25.9" customHeight="1" x14ac:dyDescent="0.2">
      <c r="A37" s="108"/>
      <c r="B37" s="108"/>
      <c r="C37" s="108"/>
      <c r="D37" s="108"/>
      <c r="E37" s="109" t="s">
        <v>84</v>
      </c>
      <c r="F37" s="109"/>
      <c r="G37" s="109"/>
      <c r="H37" s="109"/>
      <c r="I37" s="109"/>
      <c r="J37" s="14"/>
      <c r="K37" s="14"/>
      <c r="L37" s="14"/>
    </row>
    <row r="38" spans="1:12" s="42" customFormat="1" ht="25.9" customHeight="1" x14ac:dyDescent="0.2">
      <c r="A38" s="108"/>
      <c r="B38" s="108"/>
      <c r="C38" s="108"/>
      <c r="D38" s="108"/>
      <c r="E38" s="109" t="s">
        <v>85</v>
      </c>
      <c r="F38" s="109"/>
      <c r="G38" s="109"/>
      <c r="H38" s="109"/>
      <c r="I38" s="109"/>
      <c r="J38" s="14"/>
      <c r="K38" s="14"/>
      <c r="L38" s="14"/>
    </row>
    <row r="39" spans="1:12" s="42" customFormat="1" ht="25.15" customHeight="1" x14ac:dyDescent="0.2">
      <c r="A39" s="108"/>
      <c r="B39" s="108"/>
      <c r="C39" s="108"/>
      <c r="D39" s="108"/>
      <c r="E39" s="109" t="s">
        <v>40</v>
      </c>
      <c r="F39" s="109"/>
      <c r="G39" s="110" t="s">
        <v>64</v>
      </c>
      <c r="H39" s="109"/>
      <c r="I39" s="35"/>
      <c r="J39" s="14"/>
      <c r="K39" s="14"/>
      <c r="L39" s="14"/>
    </row>
    <row r="40" spans="1:12" ht="9.75" customHeight="1" x14ac:dyDescent="0.25">
      <c r="A40" s="98"/>
      <c r="B40" s="98"/>
      <c r="C40" s="98"/>
      <c r="D40" s="98"/>
      <c r="E40" s="98"/>
      <c r="F40" s="98"/>
      <c r="G40" s="98"/>
      <c r="H40" s="98"/>
      <c r="I40" s="98"/>
      <c r="J40" s="98"/>
      <c r="K40" s="98"/>
      <c r="L40" s="98"/>
    </row>
    <row r="41" spans="1:12" ht="44.25" customHeight="1" x14ac:dyDescent="0.25">
      <c r="A41" s="99" t="s">
        <v>87</v>
      </c>
      <c r="B41" s="99"/>
      <c r="C41" s="99"/>
      <c r="D41" s="99"/>
      <c r="E41" s="99"/>
      <c r="F41" s="99"/>
      <c r="G41" s="99"/>
      <c r="H41" s="99"/>
      <c r="I41" s="99"/>
      <c r="J41" s="99"/>
      <c r="K41" s="99"/>
      <c r="L41" s="99"/>
    </row>
    <row r="42" spans="1:12" ht="21.6" customHeight="1" x14ac:dyDescent="0.25">
      <c r="A42" s="15"/>
      <c r="B42" s="15"/>
      <c r="C42" s="15"/>
      <c r="D42" s="15"/>
      <c r="E42" s="15"/>
      <c r="F42" s="15"/>
      <c r="G42" s="15"/>
      <c r="H42" s="15"/>
      <c r="I42" s="15"/>
      <c r="J42" s="15"/>
      <c r="K42" s="15"/>
      <c r="L42" s="15"/>
    </row>
    <row r="43" spans="1:12" ht="26.45" customHeight="1" x14ac:dyDescent="0.25">
      <c r="A43" s="100" t="s">
        <v>86</v>
      </c>
      <c r="B43" s="100"/>
      <c r="C43" s="100"/>
      <c r="D43" s="100"/>
      <c r="E43" s="100"/>
      <c r="F43" s="100"/>
      <c r="G43" s="100"/>
      <c r="H43" s="100"/>
      <c r="I43" s="100"/>
      <c r="J43" s="100"/>
      <c r="K43" s="100"/>
      <c r="L43" s="100"/>
    </row>
    <row r="44" spans="1:12" x14ac:dyDescent="0.25">
      <c r="A44" s="6"/>
      <c r="B44" s="6"/>
      <c r="C44" s="6"/>
      <c r="D44" s="6"/>
      <c r="E44" s="6"/>
      <c r="F44" s="6"/>
      <c r="G44" s="16"/>
      <c r="H44" s="6"/>
      <c r="I44" s="6"/>
      <c r="J44" s="6"/>
      <c r="K44" s="6"/>
      <c r="L44" s="6"/>
    </row>
    <row r="45" spans="1:12" x14ac:dyDescent="0.25">
      <c r="A45" s="6"/>
      <c r="B45" s="6"/>
      <c r="C45" s="6"/>
      <c r="D45" s="6"/>
      <c r="E45" s="6"/>
      <c r="F45" s="6"/>
      <c r="G45" s="17"/>
    </row>
    <row r="46" spans="1:12" x14ac:dyDescent="0.25">
      <c r="A46" s="6"/>
      <c r="B46" s="6"/>
      <c r="C46" s="6"/>
      <c r="D46" s="6"/>
      <c r="E46" s="6"/>
      <c r="F46" s="6"/>
      <c r="G46" s="6"/>
      <c r="H46" s="6"/>
      <c r="I46" s="6"/>
      <c r="J46" s="6"/>
      <c r="K46" s="6"/>
      <c r="L46" s="6"/>
    </row>
    <row r="47" spans="1:12" x14ac:dyDescent="0.25">
      <c r="A47" s="6"/>
      <c r="B47" s="6"/>
      <c r="C47" s="6"/>
      <c r="D47" s="6"/>
      <c r="E47" s="6"/>
      <c r="F47" s="6"/>
      <c r="G47" s="6"/>
      <c r="H47" s="6"/>
      <c r="I47" s="6"/>
      <c r="J47" s="6"/>
      <c r="K47" s="6"/>
      <c r="L47" s="6"/>
    </row>
    <row r="48" spans="1:12" x14ac:dyDescent="0.25">
      <c r="A48" s="6"/>
      <c r="B48" s="6"/>
      <c r="C48" s="6"/>
      <c r="D48" s="6"/>
      <c r="E48" s="6"/>
      <c r="F48" s="6"/>
      <c r="G48" s="6"/>
      <c r="H48" s="6"/>
      <c r="I48" s="6"/>
      <c r="J48" s="6"/>
      <c r="K48" s="6"/>
      <c r="L48" s="6"/>
    </row>
    <row r="70" spans="6:12" ht="75" x14ac:dyDescent="0.25">
      <c r="F70" s="20" t="s">
        <v>41</v>
      </c>
      <c r="G70" s="21" t="s">
        <v>34</v>
      </c>
      <c r="H70" s="21" t="s">
        <v>35</v>
      </c>
      <c r="I70" s="21" t="s">
        <v>36</v>
      </c>
      <c r="J70" s="21" t="s">
        <v>42</v>
      </c>
      <c r="K70" s="21" t="s">
        <v>43</v>
      </c>
      <c r="L70" s="22"/>
    </row>
    <row r="71" spans="6:12" x14ac:dyDescent="0.25">
      <c r="F71" s="22" t="s">
        <v>67</v>
      </c>
      <c r="G71" s="22" t="s">
        <v>70</v>
      </c>
      <c r="H71" s="22" t="s">
        <v>72</v>
      </c>
      <c r="I71" s="22" t="s">
        <v>44</v>
      </c>
      <c r="J71" s="23">
        <v>202476</v>
      </c>
      <c r="K71" s="22" t="s">
        <v>45</v>
      </c>
      <c r="L71" s="22"/>
    </row>
    <row r="72" spans="6:12" x14ac:dyDescent="0.25">
      <c r="F72" s="24" t="s">
        <v>68</v>
      </c>
      <c r="G72" s="22" t="s">
        <v>69</v>
      </c>
      <c r="H72" s="22" t="s">
        <v>76</v>
      </c>
      <c r="I72" s="22" t="s">
        <v>47</v>
      </c>
      <c r="J72" s="23">
        <v>2223720</v>
      </c>
      <c r="K72" s="22" t="s">
        <v>48</v>
      </c>
      <c r="L72" s="22"/>
    </row>
    <row r="73" spans="6:12" x14ac:dyDescent="0.25">
      <c r="F73" s="24" t="s">
        <v>93</v>
      </c>
      <c r="G73" s="25" t="s">
        <v>71</v>
      </c>
      <c r="H73" s="22" t="s">
        <v>77</v>
      </c>
      <c r="I73" s="22" t="s">
        <v>51</v>
      </c>
      <c r="J73" s="22"/>
      <c r="K73" s="22" t="s">
        <v>49</v>
      </c>
      <c r="L73" s="22"/>
    </row>
    <row r="74" spans="6:12" x14ac:dyDescent="0.25">
      <c r="F74" s="24" t="s">
        <v>52</v>
      </c>
      <c r="G74" s="25" t="s">
        <v>73</v>
      </c>
      <c r="H74" s="22"/>
      <c r="I74" s="22" t="s">
        <v>53</v>
      </c>
      <c r="J74" s="22"/>
      <c r="K74" s="22" t="s">
        <v>54</v>
      </c>
      <c r="L74" s="22"/>
    </row>
    <row r="75" spans="6:12" x14ac:dyDescent="0.25">
      <c r="F75" s="22"/>
      <c r="G75" s="22"/>
      <c r="H75" s="22"/>
      <c r="I75" s="22" t="s">
        <v>55</v>
      </c>
      <c r="J75" s="22"/>
      <c r="K75" s="22" t="s">
        <v>46</v>
      </c>
      <c r="L75" s="22"/>
    </row>
    <row r="76" spans="6:12" x14ac:dyDescent="0.25">
      <c r="F76" s="22"/>
      <c r="G76" s="22"/>
      <c r="H76" s="22"/>
      <c r="I76" s="22" t="s">
        <v>56</v>
      </c>
      <c r="J76" s="22"/>
      <c r="K76" s="22" t="s">
        <v>57</v>
      </c>
      <c r="L76" s="22"/>
    </row>
    <row r="77" spans="6:12" x14ac:dyDescent="0.25">
      <c r="F77" s="22"/>
      <c r="G77" s="22"/>
      <c r="H77" s="22"/>
      <c r="I77" s="22" t="s">
        <v>58</v>
      </c>
      <c r="J77" s="22"/>
      <c r="K77" s="22"/>
      <c r="L77" s="22"/>
    </row>
    <row r="78" spans="6:12" x14ac:dyDescent="0.25">
      <c r="F78" s="22"/>
      <c r="G78" s="22"/>
      <c r="H78" s="22"/>
      <c r="I78" s="22" t="s">
        <v>59</v>
      </c>
      <c r="J78" s="22"/>
      <c r="K78" s="22"/>
      <c r="L78" s="22"/>
    </row>
    <row r="79" spans="6:12" x14ac:dyDescent="0.25">
      <c r="F79" s="22"/>
      <c r="G79" s="22"/>
      <c r="H79" s="22"/>
      <c r="I79" s="22" t="s">
        <v>60</v>
      </c>
      <c r="J79" s="22"/>
      <c r="K79" s="22"/>
      <c r="L79" s="22"/>
    </row>
    <row r="80" spans="6:12" x14ac:dyDescent="0.25">
      <c r="F80" s="22"/>
      <c r="G80" s="22"/>
      <c r="H80" s="22"/>
      <c r="I80" s="22" t="s">
        <v>61</v>
      </c>
      <c r="J80" s="22"/>
      <c r="K80" s="22"/>
      <c r="L80" s="22"/>
    </row>
    <row r="81" spans="6:12" x14ac:dyDescent="0.25">
      <c r="F81" s="22"/>
      <c r="G81" s="22"/>
      <c r="H81" s="22"/>
      <c r="I81" s="22" t="s">
        <v>62</v>
      </c>
      <c r="J81" s="22"/>
      <c r="K81" s="22"/>
      <c r="L81" s="22"/>
    </row>
    <row r="82" spans="6:12" x14ac:dyDescent="0.25">
      <c r="F82" s="22"/>
      <c r="G82" s="22"/>
      <c r="H82" s="22"/>
      <c r="I82" s="22" t="s">
        <v>46</v>
      </c>
      <c r="J82" s="22"/>
      <c r="K82" s="22"/>
      <c r="L82" s="22"/>
    </row>
    <row r="83" spans="6:12" x14ac:dyDescent="0.25">
      <c r="F83" s="22"/>
      <c r="G83" s="22"/>
      <c r="H83" s="22"/>
      <c r="I83" s="22" t="s">
        <v>50</v>
      </c>
      <c r="J83" s="22"/>
      <c r="K83" s="22"/>
      <c r="L83" s="22"/>
    </row>
    <row r="84" spans="6:12" x14ac:dyDescent="0.25">
      <c r="F84" s="22"/>
      <c r="G84" s="22"/>
      <c r="H84" s="22"/>
      <c r="I84" s="22"/>
      <c r="J84" s="22"/>
      <c r="K84" s="22"/>
      <c r="L84" s="22"/>
    </row>
    <row r="85" spans="6:12" x14ac:dyDescent="0.25">
      <c r="F85" s="22"/>
      <c r="G85" s="22"/>
      <c r="H85" s="22"/>
      <c r="I85" s="22"/>
      <c r="J85" s="22"/>
      <c r="K85" s="22"/>
      <c r="L85" s="22"/>
    </row>
  </sheetData>
  <sheetProtection algorithmName="SHA-512" hashValue="kGplbOI9OYRoB1wpRwwY6tyw4PDQJFIKK8ui5d7sX8Q8wda0EOUrE6tEsI6F3xXq1vUJA61iDyni1QBtnxhmCw==" saltValue="OnDjb2wBr2+AX9klYhqYFQ==" spinCount="100000" sheet="1" objects="1" scenarios="1"/>
  <mergeCells count="64">
    <mergeCell ref="A7:L7"/>
    <mergeCell ref="A8:D8"/>
    <mergeCell ref="E8:L8"/>
    <mergeCell ref="A9:D9"/>
    <mergeCell ref="E9:L9"/>
    <mergeCell ref="A23:D23"/>
    <mergeCell ref="E23:F23"/>
    <mergeCell ref="K23:L23"/>
    <mergeCell ref="A15:L15"/>
    <mergeCell ref="A16:D16"/>
    <mergeCell ref="E16:L16"/>
    <mergeCell ref="A17:D17"/>
    <mergeCell ref="E17:L17"/>
    <mergeCell ref="A18:D18"/>
    <mergeCell ref="E18:L18"/>
    <mergeCell ref="A20:L20"/>
    <mergeCell ref="A21:L21"/>
    <mergeCell ref="A22:D22"/>
    <mergeCell ref="E22:F22"/>
    <mergeCell ref="K22:L22"/>
    <mergeCell ref="A24:D24"/>
    <mergeCell ref="E24:F24"/>
    <mergeCell ref="K24:L24"/>
    <mergeCell ref="A25:D25"/>
    <mergeCell ref="E25:F25"/>
    <mergeCell ref="K25:L25"/>
    <mergeCell ref="A26:D26"/>
    <mergeCell ref="E26:F26"/>
    <mergeCell ref="K26:L26"/>
    <mergeCell ref="A27:D27"/>
    <mergeCell ref="E27:F27"/>
    <mergeCell ref="K27:L27"/>
    <mergeCell ref="K28:L28"/>
    <mergeCell ref="K29:L29"/>
    <mergeCell ref="K30:L30"/>
    <mergeCell ref="A33:L33"/>
    <mergeCell ref="A35:D39"/>
    <mergeCell ref="E35:I35"/>
    <mergeCell ref="E36:I36"/>
    <mergeCell ref="E37:I37"/>
    <mergeCell ref="E38:I38"/>
    <mergeCell ref="E39:F39"/>
    <mergeCell ref="G39:H39"/>
    <mergeCell ref="A40:L40"/>
    <mergeCell ref="A41:L41"/>
    <mergeCell ref="A43:L43"/>
    <mergeCell ref="E32:L32"/>
    <mergeCell ref="A32:C32"/>
    <mergeCell ref="A14:D14"/>
    <mergeCell ref="E14:L14"/>
    <mergeCell ref="A1:D3"/>
    <mergeCell ref="E1:I1"/>
    <mergeCell ref="E2:I3"/>
    <mergeCell ref="A11:D11"/>
    <mergeCell ref="E11:L11"/>
    <mergeCell ref="A12:D12"/>
    <mergeCell ref="E12:L12"/>
    <mergeCell ref="A13:D13"/>
    <mergeCell ref="E13:L13"/>
    <mergeCell ref="A10:D10"/>
    <mergeCell ref="E10:L10"/>
    <mergeCell ref="J1:L1"/>
    <mergeCell ref="J2:L2"/>
    <mergeCell ref="J3:L3"/>
  </mergeCells>
  <conditionalFormatting sqref="L5">
    <cfRule type="cellIs" dxfId="0" priority="1" operator="equal">
      <formula>0</formula>
    </cfRule>
  </conditionalFormatting>
  <dataValidations count="7">
    <dataValidation type="list" allowBlank="1" showInputMessage="1" showErrorMessage="1" sqref="E16:L16" xr:uid="{00000000-0002-0000-0100-000000000000}">
      <formula1>$K$71:$K$76</formula1>
    </dataValidation>
    <dataValidation type="list" allowBlank="1" showInputMessage="1" showErrorMessage="1" sqref="I23:I27" xr:uid="{00000000-0002-0000-0100-000001000000}">
      <formula1>$J$71:$J$72</formula1>
    </dataValidation>
    <dataValidation type="list" allowBlank="1" showInputMessage="1" showErrorMessage="1" sqref="E23:F25 E27:F27" xr:uid="{00000000-0002-0000-0100-000002000000}">
      <formula1>$G$71:$G$73</formula1>
    </dataValidation>
    <dataValidation type="list" allowBlank="1" showInputMessage="1" showErrorMessage="1" sqref="G23:G27" xr:uid="{00000000-0002-0000-0100-000003000000}">
      <formula1>$H$71:$H$73</formula1>
    </dataValidation>
    <dataValidation type="list" allowBlank="1" showInputMessage="1" showErrorMessage="1" sqref="H23:H27" xr:uid="{00000000-0002-0000-0100-000004000000}">
      <formula1>$I$71:$I$83</formula1>
    </dataValidation>
    <dataValidation type="list" allowBlank="1" showInputMessage="1" showErrorMessage="1" sqref="A23:D27" xr:uid="{00000000-0002-0000-0100-000005000000}">
      <formula1>$F$71:$F$74</formula1>
    </dataValidation>
    <dataValidation type="list" allowBlank="1" showInputMessage="1" showErrorMessage="1" sqref="E26:F26" xr:uid="{00000000-0002-0000-0100-000006000000}">
      <formula1>$G$71:$G$74</formula1>
    </dataValidation>
  </dataValidations>
  <hyperlinks>
    <hyperlink ref="E39" r:id="rId1" display="lcromero@sgc.gov.co" xr:uid="{00000000-0004-0000-0100-000000000000}"/>
    <hyperlink ref="G39" r:id="rId2" xr:uid="{00000000-0004-0000-0100-000001000000}"/>
  </hyperlinks>
  <printOptions horizontalCentered="1"/>
  <pageMargins left="0.51181102362204722" right="0.55118110236220474" top="0.39370078740157483" bottom="0.59055118110236227" header="1.299212598425197" footer="0.23622047244094491"/>
  <pageSetup scale="59" orientation="portrait" r:id="rId3"/>
  <headerFooter>
    <oddFooter>&amp;C&amp;"Arial,Normal"&amp;8SERVICIO GEOLOGICO COLOMBIANO - Diagonal 53 No 34 - 53, Bogotá D.C., Colombia, Pbx: (571) - 2200000, 2200100, 2200200, Fax: 2220797www.sgc.gov.co</oddFooter>
  </headerFooter>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4"/>
  <sheetViews>
    <sheetView topLeftCell="A6" workbookViewId="0">
      <selection activeCell="A6" sqref="A1:XFD1048576"/>
    </sheetView>
  </sheetViews>
  <sheetFormatPr baseColWidth="10" defaultRowHeight="15" x14ac:dyDescent="0.25"/>
  <cols>
    <col min="1" max="7" width="11.42578125" style="334"/>
    <col min="8" max="10" width="12.85546875" style="334" customWidth="1"/>
    <col min="11" max="11" width="11.42578125" style="334"/>
    <col min="12" max="12" width="9.140625" style="334" customWidth="1"/>
    <col min="13" max="13" width="13" style="334" customWidth="1"/>
    <col min="14" max="14" width="24.28515625" style="334" customWidth="1"/>
    <col min="15" max="16384" width="11.42578125" style="334"/>
  </cols>
  <sheetData>
    <row r="1" spans="1:12" s="334" customFormat="1" ht="15.75" thickBot="1" x14ac:dyDescent="0.3"/>
    <row r="2" spans="1:12" s="334" customFormat="1" x14ac:dyDescent="0.25">
      <c r="A2" s="335"/>
      <c r="B2" s="336" t="s">
        <v>116</v>
      </c>
      <c r="C2" s="337"/>
    </row>
    <row r="3" spans="1:12" s="334" customFormat="1" ht="15.75" thickBot="1" x14ac:dyDescent="0.3">
      <c r="A3" s="338"/>
      <c r="B3" s="339" t="s">
        <v>117</v>
      </c>
      <c r="C3" s="340"/>
    </row>
    <row r="4" spans="1:12" s="334" customFormat="1" ht="15.75" thickBot="1" x14ac:dyDescent="0.3">
      <c r="A4" s="341"/>
      <c r="B4" s="342" t="s">
        <v>127</v>
      </c>
      <c r="C4" s="343"/>
      <c r="H4" s="344" t="s">
        <v>158</v>
      </c>
      <c r="I4" s="345"/>
      <c r="J4" s="345"/>
      <c r="K4" s="345"/>
      <c r="L4" s="346"/>
    </row>
    <row r="5" spans="1:12" s="334" customFormat="1" ht="15.75" thickBot="1" x14ac:dyDescent="0.3">
      <c r="H5" s="338"/>
      <c r="I5" s="339"/>
      <c r="J5" s="339"/>
      <c r="K5" s="339"/>
      <c r="L5" s="340"/>
    </row>
    <row r="6" spans="1:12" s="334" customFormat="1" x14ac:dyDescent="0.25">
      <c r="A6" s="335"/>
      <c r="B6" s="336" t="s">
        <v>129</v>
      </c>
      <c r="C6" s="336" t="s">
        <v>130</v>
      </c>
      <c r="D6" s="336" t="s">
        <v>68</v>
      </c>
      <c r="E6" s="347" t="s">
        <v>93</v>
      </c>
      <c r="F6" s="348"/>
      <c r="H6" s="349" t="s">
        <v>143</v>
      </c>
      <c r="I6" s="350"/>
      <c r="J6" s="350"/>
      <c r="K6" s="350" t="s">
        <v>144</v>
      </c>
      <c r="L6" s="340"/>
    </row>
    <row r="7" spans="1:12" s="334" customFormat="1" x14ac:dyDescent="0.25">
      <c r="A7" s="338"/>
      <c r="B7" s="339">
        <f>IF(AND(SOLICITUD!$I$34="INSTRUMENTOS DE CAMPO",SOLICITUD!$F$41="X"),1,0)</f>
        <v>0</v>
      </c>
      <c r="C7" s="339">
        <f>IF(AND(SOLICITUD!$I$34="INSTRUMENTOS DE CAMPO",SOLICITUD!$AD$41="X"),1,0)</f>
        <v>0</v>
      </c>
      <c r="D7" s="339">
        <f>IF(AND(SOLICITUD!$I$34="INSTRUMENTOS DE CAMPO",SOLICITUD!$M$41="X"),1,0)</f>
        <v>0</v>
      </c>
      <c r="E7" s="339">
        <f>IF(AND(SOLICITUD!$I$34="INSTRUMENTOS DE REFERENCIA",SOLICITUD!$F$41="X"),1,0)</f>
        <v>0</v>
      </c>
      <c r="F7" s="340">
        <f>IF(AND(SOLICITUD!$I$34="INSTRUMENTOS DE REFERENCIA",SOLICITUD!$T$41="X"),1,0)</f>
        <v>0</v>
      </c>
      <c r="H7" s="349" t="s">
        <v>145</v>
      </c>
      <c r="I7" s="350"/>
      <c r="J7" s="350"/>
      <c r="K7" s="350">
        <v>7</v>
      </c>
      <c r="L7" s="340"/>
    </row>
    <row r="8" spans="1:12" s="334" customFormat="1" x14ac:dyDescent="0.25">
      <c r="A8" s="338"/>
      <c r="B8" s="339">
        <f>IF(AND(SOLICITUD!$I$34="INSTRUMENTOS DE CAMPO",SOLICITUD!$F$56="X"),1,0)</f>
        <v>0</v>
      </c>
      <c r="C8" s="339">
        <f>IF(AND(SOLICITUD!$I$34="INSTRUMENTOS DE CAMPO",SOLICITUD!$AD$56="X"),1,0)</f>
        <v>0</v>
      </c>
      <c r="D8" s="339">
        <f>IF(AND(SOLICITUD!$I$34="INSTRUMENTOS DE CAMPO",SOLICITUD!$M$56="X"),1,0)</f>
        <v>0</v>
      </c>
      <c r="E8" s="339">
        <f>IF(AND(SOLICITUD!$I$34="INSTRUMENTOS DE REFERENCIA",SOLICITUD!$F$56="X"),1,0)</f>
        <v>0</v>
      </c>
      <c r="F8" s="340">
        <f>IF(AND(SOLICITUD!$I$34="INSTRUMENTOS DE REFERENCIA",SOLICITUD!$T$56="X"),1,0)</f>
        <v>0</v>
      </c>
      <c r="H8" s="349" t="s">
        <v>146</v>
      </c>
      <c r="I8" s="350"/>
      <c r="J8" s="350"/>
      <c r="K8" s="350">
        <v>50</v>
      </c>
      <c r="L8" s="340"/>
    </row>
    <row r="9" spans="1:12" s="334" customFormat="1" x14ac:dyDescent="0.25">
      <c r="A9" s="338"/>
      <c r="B9" s="339">
        <f>IF(AND(SOLICITUD!$I$34="INSTRUMENTOS DE CAMPO",SOLICITUD!$F$71="X"),1,0)</f>
        <v>0</v>
      </c>
      <c r="C9" s="339">
        <f>IF(AND(SOLICITUD!$I$34="INSTRUMENTOS DE CAMPO",SOLICITUD!$AD$71="X"),1,0)</f>
        <v>0</v>
      </c>
      <c r="D9" s="339">
        <f>IF(AND(SOLICITUD!$I$34="INSTRUMENTOS DE CAMPO",SOLICITUD!$M$71="X"),1,0)</f>
        <v>0</v>
      </c>
      <c r="E9" s="339">
        <f>IF(AND(SOLICITUD!$I$34="INSTRUMENTOS DE REFERENCIA",SOLICITUD!$F$71="X"),1,0)</f>
        <v>0</v>
      </c>
      <c r="F9" s="340">
        <f>IF(AND(SOLICITUD!$I$34="INSTRUMENTOS DE REFERENCIA",SOLICITUD!$T$71="X"),1,0)</f>
        <v>0</v>
      </c>
      <c r="H9" s="349" t="s">
        <v>147</v>
      </c>
      <c r="I9" s="350"/>
      <c r="J9" s="350"/>
      <c r="K9" s="350">
        <v>500</v>
      </c>
      <c r="L9" s="340"/>
    </row>
    <row r="10" spans="1:12" s="334" customFormat="1" x14ac:dyDescent="0.25">
      <c r="A10" s="338"/>
      <c r="B10" s="339">
        <f>IF(AND(SOLICITUD!$I$34="INSTRUMENTOS DE CAMPO",SOLICITUD!$F$86="X"),1,0)</f>
        <v>0</v>
      </c>
      <c r="C10" s="339">
        <f>IF(AND(SOLICITUD!$I$34="INSTRUMENTOS DE CAMPO",SOLICITUD!$AD$86="X"),1,0)</f>
        <v>0</v>
      </c>
      <c r="D10" s="339">
        <f>IF(AND(SOLICITUD!$I$34="INSTRUMENTOS DE CAMPO",SOLICITUD!$M$86="X"),1,0)</f>
        <v>0</v>
      </c>
      <c r="E10" s="339">
        <f>IF(AND(SOLICITUD!$I$34="INSTRUMENTOS DE REFERENCIA",SOLICITUD!$F$86="X"),1,0)</f>
        <v>0</v>
      </c>
      <c r="F10" s="340">
        <f>IF(AND(SOLICITUD!$I$34="INSTRUMENTOS DE REFERENCIA",SOLICITUD!$T$86="X"),1,0)</f>
        <v>0</v>
      </c>
      <c r="H10" s="349" t="s">
        <v>148</v>
      </c>
      <c r="I10" s="350"/>
      <c r="J10" s="350"/>
      <c r="K10" s="350">
        <v>5000</v>
      </c>
      <c r="L10" s="340"/>
    </row>
    <row r="11" spans="1:12" s="334" customFormat="1" x14ac:dyDescent="0.25">
      <c r="A11" s="338"/>
      <c r="B11" s="339">
        <f>IF(AND(SOLICITUD!$I$34="INSTRUMENTOS DE CAMPO",SOLICITUD!$F$101="X"),1,0)</f>
        <v>0</v>
      </c>
      <c r="C11" s="339">
        <f>IF(AND(SOLICITUD!$I$34="INSTRUMENTOS DE CAMPO",SOLICITUD!$AD$101="X"),1,0)</f>
        <v>0</v>
      </c>
      <c r="D11" s="339">
        <f>IF(AND(SOLICITUD!$I$34="INSTRUMENTOS DE CAMPO",SOLICITUD!$M$101="X"),1,0)</f>
        <v>0</v>
      </c>
      <c r="E11" s="339">
        <f>IF(AND(SOLICITUD!$I$34="INSTRUMENTOS DE REFERENCIA",SOLICITUD!$F$101="X"),1,0)</f>
        <v>0</v>
      </c>
      <c r="F11" s="340">
        <f>IF(AND(SOLICITUD!$I$34="INSTRUMENTOS DE REFERENCIA",SOLICITUD!$T$101="X"),1,0)</f>
        <v>0</v>
      </c>
      <c r="H11" s="349" t="s">
        <v>149</v>
      </c>
      <c r="I11" s="350"/>
      <c r="J11" s="350"/>
      <c r="K11" s="350">
        <v>50000</v>
      </c>
      <c r="L11" s="340"/>
    </row>
    <row r="12" spans="1:12" s="334" customFormat="1" x14ac:dyDescent="0.25">
      <c r="A12" s="338"/>
      <c r="B12" s="339"/>
      <c r="C12" s="339"/>
      <c r="D12" s="339">
        <f>IF(AND(SOLICITUD!$I$34="INSTRUMENTOS DE CAMPO",SOLICITUD!$T$41="X"),1,0)</f>
        <v>0</v>
      </c>
      <c r="E12" s="339">
        <f>IF(AND(SOLICITUD!$I$34="INSTRUMENTOS DE REFERENCIA",SOLICITUD!$M$41="X"),1,0)</f>
        <v>0</v>
      </c>
      <c r="F12" s="340">
        <f>IF(AND(SOLICITUD!$I$34="INSTRUMENTOS DE REFERENCIA",SOLICITUD!$M$86="X"),1,0)</f>
        <v>0</v>
      </c>
      <c r="H12" s="349"/>
      <c r="I12" s="350"/>
      <c r="J12" s="350"/>
      <c r="K12" s="350"/>
      <c r="L12" s="340"/>
    </row>
    <row r="13" spans="1:12" s="334" customFormat="1" x14ac:dyDescent="0.25">
      <c r="A13" s="338"/>
      <c r="B13" s="339"/>
      <c r="C13" s="339"/>
      <c r="D13" s="339">
        <f>IF(AND(SOLICITUD!$I$34="INSTRUMENTOS DE CAMPO",SOLICITUD!$T$56="X"),1,0)</f>
        <v>0</v>
      </c>
      <c r="E13" s="339">
        <f>IF(AND(SOLICITUD!$I$34="INSTRUMENTOS DE REFERENCIA",SOLICITUD!$M$56="X"),1,0)</f>
        <v>0</v>
      </c>
      <c r="F13" s="340">
        <f>IF(AND(SOLICITUD!$I$34="INSTRUMENTOS DE REFERENCIA",SOLICITUD!$M$101="X"),1,0)</f>
        <v>0</v>
      </c>
      <c r="H13" s="349" t="s">
        <v>143</v>
      </c>
      <c r="I13" s="350"/>
      <c r="J13" s="350"/>
      <c r="K13" s="350" t="s">
        <v>144</v>
      </c>
      <c r="L13" s="340"/>
    </row>
    <row r="14" spans="1:12" s="334" customFormat="1" x14ac:dyDescent="0.25">
      <c r="A14" s="338"/>
      <c r="B14" s="339"/>
      <c r="C14" s="339"/>
      <c r="D14" s="339">
        <f>IF(AND(SOLICITUD!$I$34="INSTRUMENTOS DE CAMPO",SOLICITUD!$T$71="X"),1,0)</f>
        <v>0</v>
      </c>
      <c r="E14" s="339">
        <f>IF(AND(SOLICITUD!$I$34="INSTRUMENTOS DE REFERENCIA",SOLICITUD!$M$71="X"),1,0)</f>
        <v>0</v>
      </c>
      <c r="F14" s="340"/>
      <c r="H14" s="349" t="s">
        <v>150</v>
      </c>
      <c r="I14" s="350"/>
      <c r="J14" s="350"/>
      <c r="K14" s="350">
        <v>25</v>
      </c>
      <c r="L14" s="340"/>
    </row>
    <row r="15" spans="1:12" s="334" customFormat="1" x14ac:dyDescent="0.25">
      <c r="A15" s="338"/>
      <c r="B15" s="339"/>
      <c r="C15" s="339"/>
      <c r="D15" s="339">
        <f>IF(AND(SOLICITUD!$I$34="INSTRUMENTOS DE CAMPO",SOLICITUD!$T$86="X"),1,0)</f>
        <v>0</v>
      </c>
      <c r="E15" s="339"/>
      <c r="F15" s="340"/>
      <c r="H15" s="349" t="s">
        <v>151</v>
      </c>
      <c r="I15" s="350"/>
      <c r="J15" s="350"/>
      <c r="K15" s="350">
        <v>250</v>
      </c>
      <c r="L15" s="340"/>
    </row>
    <row r="16" spans="1:12" s="334" customFormat="1" x14ac:dyDescent="0.25">
      <c r="A16" s="338"/>
      <c r="B16" s="339"/>
      <c r="C16" s="339"/>
      <c r="D16" s="339">
        <f>IF(AND(SOLICITUD!$I$34="INSTRUMENTOS DE CAMPO",SOLICITUD!$T$101="X"),1,0)</f>
        <v>0</v>
      </c>
      <c r="E16" s="339"/>
      <c r="F16" s="340"/>
      <c r="H16" s="349" t="s">
        <v>152</v>
      </c>
      <c r="I16" s="350"/>
      <c r="J16" s="350"/>
      <c r="K16" s="350">
        <v>2500</v>
      </c>
      <c r="L16" s="340"/>
    </row>
    <row r="17" spans="1:12" s="334" customFormat="1" ht="15.75" thickBot="1" x14ac:dyDescent="0.3">
      <c r="A17" s="341" t="s">
        <v>128</v>
      </c>
      <c r="B17" s="342">
        <f>SUM(B7:B11)</f>
        <v>0</v>
      </c>
      <c r="C17" s="342">
        <f>SUM(C7:C11)</f>
        <v>0</v>
      </c>
      <c r="D17" s="342">
        <f>SUM(D7:D16)</f>
        <v>0</v>
      </c>
      <c r="E17" s="342">
        <f>SUM(E7:F14)</f>
        <v>0</v>
      </c>
      <c r="F17" s="343"/>
      <c r="H17" s="349" t="s">
        <v>153</v>
      </c>
      <c r="I17" s="350"/>
      <c r="J17" s="350"/>
      <c r="K17" s="350">
        <v>25000</v>
      </c>
      <c r="L17" s="340"/>
    </row>
    <row r="18" spans="1:12" s="334" customFormat="1" x14ac:dyDescent="0.25">
      <c r="H18" s="349"/>
      <c r="I18" s="350"/>
      <c r="J18" s="350"/>
      <c r="K18" s="350"/>
      <c r="L18" s="340"/>
    </row>
    <row r="19" spans="1:12" s="334" customFormat="1" x14ac:dyDescent="0.25">
      <c r="H19" s="349" t="s">
        <v>143</v>
      </c>
      <c r="I19" s="350"/>
      <c r="J19" s="350"/>
      <c r="K19" s="350" t="s">
        <v>144</v>
      </c>
      <c r="L19" s="340"/>
    </row>
    <row r="20" spans="1:12" s="334" customFormat="1" x14ac:dyDescent="0.25">
      <c r="H20" s="349" t="s">
        <v>154</v>
      </c>
      <c r="I20" s="350"/>
      <c r="J20" s="350"/>
      <c r="K20" s="350">
        <v>10</v>
      </c>
      <c r="L20" s="340"/>
    </row>
    <row r="21" spans="1:12" s="334" customFormat="1" x14ac:dyDescent="0.25">
      <c r="H21" s="349" t="s">
        <v>155</v>
      </c>
      <c r="I21" s="350"/>
      <c r="J21" s="350"/>
      <c r="K21" s="350">
        <v>100</v>
      </c>
      <c r="L21" s="340"/>
    </row>
    <row r="22" spans="1:12" s="334" customFormat="1" x14ac:dyDescent="0.25">
      <c r="H22" s="349" t="s">
        <v>156</v>
      </c>
      <c r="I22" s="350"/>
      <c r="J22" s="350"/>
      <c r="K22" s="350">
        <v>1000</v>
      </c>
      <c r="L22" s="340"/>
    </row>
    <row r="23" spans="1:12" s="334" customFormat="1" x14ac:dyDescent="0.25">
      <c r="H23" s="349" t="s">
        <v>157</v>
      </c>
      <c r="I23" s="350"/>
      <c r="J23" s="350"/>
      <c r="K23" s="350">
        <v>10000</v>
      </c>
      <c r="L23" s="340"/>
    </row>
    <row r="24" spans="1:12" s="334" customFormat="1" ht="15.75" thickBot="1" x14ac:dyDescent="0.3">
      <c r="H24" s="341"/>
      <c r="I24" s="342"/>
      <c r="J24" s="342"/>
      <c r="K24" s="342"/>
      <c r="L24" s="343"/>
    </row>
  </sheetData>
  <sheetProtection algorithmName="SHA-512" hashValue="QcylihwD5Eo3AsiYNh5+nhzdfT01TJ3X2FRLCZxFr0jnwRjhvR4bdRRPV+w7DT4iLGTyyUbL7Oc3JoOF7mZMrA==" saltValue="MAi6ZJZgpeXLvUvExe+VaQ==" spinCount="100000" sheet="1" objects="1" scenarios="1"/>
  <mergeCells count="2">
    <mergeCell ref="H4:L4"/>
    <mergeCell ref="E6:F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A74C9-077A-46D0-B5A5-6645FBC43C15}">
  <dimension ref="A1:J7"/>
  <sheetViews>
    <sheetView workbookViewId="0">
      <selection activeCell="B3" sqref="B3:J7"/>
    </sheetView>
  </sheetViews>
  <sheetFormatPr baseColWidth="10" defaultRowHeight="15" x14ac:dyDescent="0.25"/>
  <cols>
    <col min="1" max="1" width="9" style="139" customWidth="1"/>
    <col min="2" max="2" width="11.85546875" style="139" bestFit="1" customWidth="1"/>
    <col min="3" max="16384" width="11.42578125" style="139"/>
  </cols>
  <sheetData>
    <row r="1" spans="1:10" ht="15.75" thickBot="1" x14ac:dyDescent="0.3"/>
    <row r="2" spans="1:10" ht="34.5" customHeight="1" x14ac:dyDescent="0.25">
      <c r="A2" s="351" t="s">
        <v>166</v>
      </c>
      <c r="B2" s="352" t="s">
        <v>159</v>
      </c>
      <c r="C2" s="352" t="s">
        <v>160</v>
      </c>
      <c r="D2" s="352" t="s">
        <v>161</v>
      </c>
      <c r="E2" s="353" t="s">
        <v>138</v>
      </c>
      <c r="F2" s="352" t="s">
        <v>11</v>
      </c>
      <c r="G2" s="352" t="s">
        <v>162</v>
      </c>
      <c r="H2" s="352" t="s">
        <v>163</v>
      </c>
      <c r="I2" s="352" t="s">
        <v>164</v>
      </c>
      <c r="J2" s="354" t="s">
        <v>165</v>
      </c>
    </row>
    <row r="3" spans="1:10" x14ac:dyDescent="0.25">
      <c r="A3" s="355">
        <v>1</v>
      </c>
      <c r="B3" s="358" t="str">
        <f>SOLICITUD!E38&amp;IF(SOLICITUD!X38&lt;&gt;""," / "&amp;SOLICITUD!X38,"")</f>
        <v/>
      </c>
      <c r="C3" s="358" t="str">
        <f>SOLICITUD!A38&amp;IF(SOLICITUD!T38&lt;&gt;""," / "&amp;SOLICITUD!T38,"")</f>
        <v/>
      </c>
      <c r="D3" s="358" t="str">
        <f>SOLICITUD!J38&amp;IF(SOLICITUD!AC38&lt;&gt;""," / "&amp;SOLICITUD!AC38,"")</f>
        <v/>
      </c>
      <c r="E3" s="358" t="str">
        <f>SOLICITUD!O38&amp;IF(SOLICITUD!AG38&lt;&gt;""," / "&amp;SOLICITUD!AG38,"")</f>
        <v/>
      </c>
      <c r="F3" s="358" t="str">
        <f>IF(SOLICITUD!F41="x","x","")</f>
        <v/>
      </c>
      <c r="G3" s="358" t="str">
        <f>IF(SOLICITUD!M41="x","x","")</f>
        <v/>
      </c>
      <c r="H3" s="358" t="str">
        <f>IF(SOLICITUD!T41="x","x","")</f>
        <v/>
      </c>
      <c r="I3" s="358" t="str">
        <f>IF(SOLICITUD!AD41="x","x","")</f>
        <v/>
      </c>
      <c r="J3" s="358">
        <f>SOLICITUD!G45</f>
        <v>0</v>
      </c>
    </row>
    <row r="4" spans="1:10" x14ac:dyDescent="0.25">
      <c r="A4" s="356">
        <v>2</v>
      </c>
      <c r="B4" s="358" t="str">
        <f>SOLICITUD!E53&amp;IF(SOLICITUD!X53&lt;&gt;""," / "&amp;SOLICITUD!X53,"")</f>
        <v/>
      </c>
      <c r="C4" s="358" t="str">
        <f>SOLICITUD!A53&amp;IF(SOLICITUD!T53&lt;&gt;""," / "&amp;SOLICITUD!T53,"")</f>
        <v/>
      </c>
      <c r="D4" s="358" t="str">
        <f>SOLICITUD!J53&amp;IF(SOLICITUD!AC53&lt;&gt;""," / "&amp;SOLICITUD!AC53,"")</f>
        <v/>
      </c>
      <c r="E4" s="358" t="str">
        <f>SOLICITUD!O53&amp;IF(SOLICITUD!AG53&lt;&gt;""," / "&amp;SOLICITUD!AG53,"")</f>
        <v/>
      </c>
      <c r="F4" s="358" t="str">
        <f>IF(SOLICITUD!F56="x","x","")</f>
        <v/>
      </c>
      <c r="G4" s="358" t="str">
        <f>IF(SOLICITUD!M56="x","x","")</f>
        <v/>
      </c>
      <c r="H4" s="358" t="str">
        <f>IF(SOLICITUD!T56="x","x","")</f>
        <v/>
      </c>
      <c r="I4" s="358" t="str">
        <f>IF(SOLICITUD!AD56="x","x","")</f>
        <v/>
      </c>
      <c r="J4" s="358">
        <f>SOLICITUD!G60</f>
        <v>0</v>
      </c>
    </row>
    <row r="5" spans="1:10" x14ac:dyDescent="0.25">
      <c r="A5" s="356">
        <v>3</v>
      </c>
      <c r="B5" s="358" t="str">
        <f>SOLICITUD!E68&amp;IF(SOLICITUD!X68&lt;&gt;""," / "&amp;SOLICITUD!X68,"")</f>
        <v/>
      </c>
      <c r="C5" s="358" t="str">
        <f>SOLICITUD!A68&amp;IF(SOLICITUD!T68&lt;&gt;""," / "&amp;SOLICITUD!T68,"")</f>
        <v/>
      </c>
      <c r="D5" s="358" t="str">
        <f>SOLICITUD!J68&amp;IF(SOLICITUD!AC68&lt;&gt;""," / "&amp;SOLICITUD!AC68,"")</f>
        <v/>
      </c>
      <c r="E5" s="358" t="str">
        <f>SOLICITUD!O68&amp;IF(SOLICITUD!AG68&lt;&gt;""," / "&amp;SOLICITUD!AG68,"")</f>
        <v/>
      </c>
      <c r="F5" s="358" t="str">
        <f>IF(SOLICITUD!F71="x","x","")</f>
        <v/>
      </c>
      <c r="G5" s="358" t="str">
        <f>IF(SOLICITUD!M71="x","x","")</f>
        <v/>
      </c>
      <c r="H5" s="358" t="str">
        <f>IF(SOLICITUD!T71="x","x","")</f>
        <v/>
      </c>
      <c r="I5" s="358" t="str">
        <f>IF(SOLICITUD!AD71="x","x","")</f>
        <v/>
      </c>
      <c r="J5" s="358">
        <f>SOLICITUD!G75</f>
        <v>0</v>
      </c>
    </row>
    <row r="6" spans="1:10" x14ac:dyDescent="0.25">
      <c r="A6" s="356">
        <v>4</v>
      </c>
      <c r="B6" s="358" t="str">
        <f>SOLICITUD!E83&amp;IF(SOLICITUD!X83&lt;&gt;""," / "&amp;SOLICITUD!X83,"")</f>
        <v/>
      </c>
      <c r="C6" s="358" t="str">
        <f>SOLICITUD!A83&amp;IF(SOLICITUD!T83&lt;&gt;""," / "&amp;SOLICITUD!T83,"")</f>
        <v/>
      </c>
      <c r="D6" s="358" t="str">
        <f>SOLICITUD!J83&amp;IF(SOLICITUD!AC83&lt;&gt;""," / "&amp;SOLICITUD!AC83,"")</f>
        <v/>
      </c>
      <c r="E6" s="358" t="str">
        <f>SOLICITUD!O83&amp;IF(SOLICITUD!AG83&lt;&gt;""," / "&amp;SOLICITUD!AG83,"")</f>
        <v/>
      </c>
      <c r="F6" s="358" t="str">
        <f>IF(SOLICITUD!F86="x","x","")</f>
        <v/>
      </c>
      <c r="G6" s="358" t="str">
        <f>IF(SOLICITUD!M86="x","x","")</f>
        <v/>
      </c>
      <c r="H6" s="358" t="str">
        <f>IF(SOLICITUD!T86="x","x","")</f>
        <v/>
      </c>
      <c r="I6" s="358" t="str">
        <f>IF(SOLICITUD!AD86="x","x","")</f>
        <v/>
      </c>
      <c r="J6" s="358">
        <f>SOLICITUD!G90</f>
        <v>0</v>
      </c>
    </row>
    <row r="7" spans="1:10" ht="15.75" thickBot="1" x14ac:dyDescent="0.3">
      <c r="A7" s="357">
        <v>5</v>
      </c>
      <c r="B7" s="358" t="str">
        <f>SOLICITUD!E98&amp;IF(SOLICITUD!X98&lt;&gt;""," / "&amp;SOLICITUD!X98,"")</f>
        <v/>
      </c>
      <c r="C7" s="358" t="str">
        <f>SOLICITUD!A98&amp;IF(SOLICITUD!T98&lt;&gt;""," / "&amp;SOLICITUD!T98,"")</f>
        <v/>
      </c>
      <c r="D7" s="358" t="str">
        <f>SOLICITUD!J98&amp;IF(SOLICITUD!AC98&lt;&gt;""," / "&amp;SOLICITUD!AC98,"")</f>
        <v/>
      </c>
      <c r="E7" s="358" t="str">
        <f>SOLICITUD!O98&amp;IF(SOLICITUD!AG98&lt;&gt;""," / "&amp;SOLICITUD!AG98,"")</f>
        <v/>
      </c>
      <c r="F7" s="358" t="str">
        <f>IF(SOLICITUD!F101="x","x","")</f>
        <v/>
      </c>
      <c r="G7" s="358" t="str">
        <f>IF(SOLICITUD!M101="x","x","")</f>
        <v/>
      </c>
      <c r="H7" s="358" t="str">
        <f>IF(SOLICITUD!T101="x","x","")</f>
        <v/>
      </c>
      <c r="I7" s="358" t="str">
        <f>IF(SOLICITUD!AD101="x","x","")</f>
        <v/>
      </c>
      <c r="J7" s="358">
        <f>SOLICITUD!G105</f>
        <v>0</v>
      </c>
    </row>
  </sheetData>
  <sheetProtection algorithmName="SHA-512" hashValue="b7o0vmwx1gjVafodDXuXbOgzfr8cIPd4HEv5lFoj6ckKwhxT4OuFjKdv7/WBEcJMyPJvadWmsUINJ6lYCpoT5w==" saltValue="c7+wdaBI87S4c9cfNvvk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SOLICITUD</vt:lpstr>
      <vt:lpstr>COTIZACIÓN</vt:lpstr>
      <vt:lpstr>formulas</vt:lpstr>
      <vt:lpstr>Datos de guia</vt:lpstr>
      <vt:lpstr>COTIZACIÓN!Área_de_impresión</vt:lpstr>
      <vt:lpstr>SOLICITUD!Área_de_impresión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Guillermo Flórez</dc:creator>
  <cp:lastModifiedBy>Alexander Aguirre</cp:lastModifiedBy>
  <cp:lastPrinted>2020-10-15T17:30:58Z</cp:lastPrinted>
  <dcterms:created xsi:type="dcterms:W3CDTF">2013-07-25T15:41:35Z</dcterms:created>
  <dcterms:modified xsi:type="dcterms:W3CDTF">2020-11-12T16:27:06Z</dcterms:modified>
</cp:coreProperties>
</file>